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49B3224-CB7E-44AC-93E0-0F3309C82013}" xr6:coauthVersionLast="47" xr6:coauthVersionMax="47" xr10:uidLastSave="{00000000-0000-0000-0000-000000000000}"/>
  <bookViews>
    <workbookView xWindow="-120" yWindow="-120" windowWidth="29040" windowHeight="15840" tabRatio="844" firstSheet="2" activeTab="1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MART 2026" sheetId="19" r:id="rId13"/>
    <sheet name="NİSAN 2026" sheetId="20" r:id="rId14"/>
    <sheet name="MAYIS 2026" sheetId="21" r:id="rId15"/>
    <sheet name="HAZİRAN 2026" sheetId="22" r:id="rId16"/>
  </sheets>
  <definedNames>
    <definedName name="_xlnm.Print_Area" localSheetId="9">'EYLÜL 2025'!$B$2:$J$41</definedName>
    <definedName name="_xlnm.Print_Area" localSheetId="1">'OCAK 2025'!$A$1:$AB$40</definedName>
    <definedName name="_xlnm.Print_Area" localSheetId="2">'ŞUBAT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20" l="1"/>
  <c r="N1" i="21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Q5" i="20"/>
  <c r="F5" i="20"/>
  <c r="Q4" i="20"/>
  <c r="F4" i="20"/>
  <c r="Q3" i="20"/>
  <c r="N1" i="20"/>
  <c r="J7" i="19"/>
  <c r="N1" i="19"/>
  <c r="F37" i="21" l="1"/>
  <c r="J36" i="21" s="1"/>
  <c r="F37" i="20"/>
  <c r="J4" i="20" s="1"/>
  <c r="J4" i="22"/>
  <c r="J36" i="22"/>
  <c r="J4" i="21"/>
  <c r="Q5" i="19"/>
  <c r="Q4" i="19"/>
  <c r="Q3" i="19"/>
  <c r="Q15" i="16"/>
  <c r="Q14" i="16"/>
  <c r="AA12" i="16"/>
  <c r="AB12" i="16" s="1"/>
  <c r="Q12" i="16"/>
  <c r="AB11" i="16"/>
  <c r="AA11" i="16"/>
  <c r="Q11" i="16"/>
  <c r="Q10" i="16"/>
  <c r="Q8" i="16"/>
  <c r="Q6" i="16"/>
  <c r="Q5" i="16"/>
  <c r="Q4" i="16"/>
  <c r="Q3" i="16"/>
  <c r="L36" i="15"/>
  <c r="N36" i="15"/>
  <c r="N1" i="16"/>
  <c r="N1" i="15"/>
  <c r="Q27" i="14"/>
  <c r="Q26" i="14"/>
  <c r="Q15" i="15"/>
  <c r="Q14" i="15"/>
  <c r="J36" i="20" l="1"/>
  <c r="J37" i="22"/>
  <c r="L36" i="22"/>
  <c r="J37" i="21"/>
  <c r="L36" i="21" s="1"/>
  <c r="J37" i="20"/>
  <c r="AC2" i="16"/>
  <c r="AA12" i="15"/>
  <c r="AB12" i="15" s="1"/>
  <c r="Q12" i="15"/>
  <c r="AB11" i="15"/>
  <c r="AA11" i="15"/>
  <c r="Q11" i="15"/>
  <c r="Q10" i="15"/>
  <c r="Q8" i="15"/>
  <c r="Q6" i="15"/>
  <c r="Q5" i="15"/>
  <c r="Q4" i="15"/>
  <c r="Q3" i="15"/>
  <c r="AB23" i="14"/>
  <c r="AA23" i="14"/>
  <c r="AA24" i="14"/>
  <c r="AB24" i="14"/>
  <c r="Q24" i="14"/>
  <c r="Q23" i="14"/>
  <c r="Q22" i="14"/>
  <c r="Q20" i="14"/>
  <c r="N1" i="14"/>
  <c r="Q18" i="14"/>
  <c r="Q17" i="14"/>
  <c r="Q16" i="14"/>
  <c r="Q15" i="14"/>
  <c r="R5" i="14"/>
  <c r="R4" i="14"/>
  <c r="R3" i="14"/>
  <c r="Q18" i="13"/>
  <c r="Q17" i="13"/>
  <c r="Q16" i="13"/>
  <c r="Q15" i="13"/>
  <c r="R5" i="13"/>
  <c r="R4" i="13"/>
  <c r="R3" i="13"/>
  <c r="AC2" i="13"/>
  <c r="N1" i="13"/>
  <c r="Q18" i="12"/>
  <c r="Q17" i="12"/>
  <c r="Q16" i="12"/>
  <c r="Q15" i="12"/>
  <c r="L36" i="20" l="1"/>
  <c r="AC2" i="14"/>
  <c r="R5" i="12"/>
  <c r="R4" i="12"/>
  <c r="R3" i="12"/>
  <c r="N1" i="12"/>
  <c r="N1" i="11"/>
  <c r="R11" i="11"/>
  <c r="R12" i="11"/>
  <c r="R13" i="11"/>
  <c r="R9" i="11"/>
  <c r="AB5" i="11"/>
  <c r="AB28" i="9"/>
  <c r="N36" i="8"/>
  <c r="R9" i="10"/>
  <c r="AB5" i="10"/>
  <c r="AC2" i="10" s="1"/>
  <c r="N22" i="9"/>
  <c r="R9" i="9"/>
  <c r="AB5" i="9"/>
  <c r="AB11" i="8"/>
  <c r="AB8" i="8"/>
  <c r="N12" i="10"/>
  <c r="N12" i="9"/>
  <c r="N12" i="8"/>
  <c r="AB8" i="7"/>
  <c r="N8" i="7"/>
  <c r="AC2" i="19"/>
  <c r="AC2" i="18"/>
  <c r="AC2" i="17"/>
  <c r="AC2" i="15"/>
  <c r="AC2" i="12"/>
  <c r="AC2" i="11"/>
  <c r="AC2" i="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4" i="12" s="1"/>
  <c r="AC2" i="8"/>
  <c r="F37" i="19"/>
  <c r="J36" i="19" s="1"/>
  <c r="J37" i="19" s="1"/>
  <c r="F37" i="18"/>
  <c r="J36" i="18" s="1"/>
  <c r="J37" i="18" s="1"/>
  <c r="F37" i="17"/>
  <c r="J4" i="17" s="1"/>
  <c r="F37" i="16"/>
  <c r="J4" i="16" s="1"/>
  <c r="F37" i="15"/>
  <c r="J4" i="15" s="1"/>
  <c r="F37" i="14"/>
  <c r="J36" i="14" s="1"/>
  <c r="J37" i="14" s="1"/>
  <c r="F37" i="13"/>
  <c r="J4" i="13" s="1"/>
  <c r="F37" i="11"/>
  <c r="J36" i="11" s="1"/>
  <c r="F37" i="10"/>
  <c r="J36" i="10" s="1"/>
  <c r="J37" i="10" s="1"/>
  <c r="F37" i="9"/>
  <c r="J36" i="9" s="1"/>
  <c r="J4" i="18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9" l="1"/>
  <c r="L36" i="19" s="1"/>
  <c r="J36" i="12"/>
  <c r="J37" i="12" s="1"/>
  <c r="J4" i="10"/>
  <c r="L36" i="10" s="1"/>
  <c r="N36" i="10" s="1"/>
  <c r="J37" i="11"/>
  <c r="J36" i="17"/>
  <c r="J37" i="17" s="1"/>
  <c r="L36" i="17" s="1"/>
  <c r="J37" i="9"/>
  <c r="J4" i="11"/>
  <c r="J36" i="15"/>
  <c r="J36" i="16"/>
  <c r="L36" i="18"/>
  <c r="J36" i="13"/>
  <c r="J4" i="8"/>
  <c r="J36" i="8"/>
  <c r="J4" i="9"/>
  <c r="L36" i="9" s="1"/>
  <c r="N36" i="9" s="1"/>
  <c r="J4" i="14"/>
  <c r="L36" i="14" s="1"/>
  <c r="F37" i="7"/>
  <c r="J36" i="7" s="1"/>
  <c r="L36" i="12" l="1"/>
  <c r="L37" i="11"/>
  <c r="L36" i="8"/>
  <c r="J37" i="16"/>
  <c r="L36" i="16" s="1"/>
  <c r="J37" i="15"/>
  <c r="J37" i="13"/>
  <c r="L36" i="13" s="1"/>
  <c r="J37" i="8"/>
  <c r="J37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N43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2" authorId="0" shapeId="0" xr:uid="{C36A4DCD-2316-4B6F-BB3D-D226165CA532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20 Ocak 974 ve 21 Ocak 995 lt İğneli  10 tl den alındı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FBE17D17-EF8A-4231-8CF4-4312CA60EAAC}">
      <text>
        <r>
          <rPr>
            <b/>
            <sz val="9"/>
            <color indexed="81"/>
            <rFont val="Tahoma"/>
            <family val="2"/>
            <charset val="162"/>
          </rPr>
          <t>22 Şub. 1176 lt x 5 tl İğneli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<sst xmlns="http://schemas.openxmlformats.org/spreadsheetml/2006/main" count="1570" uniqueCount="183">
  <si>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</si>
  <si>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</si>
  <si>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</si>
  <si>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</si>
  <si>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</si>
  <si>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</si>
  <si>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</si>
  <si>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</si>
  <si>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</si>
  <si>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</si>
  <si>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</si>
  <si>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</si>
  <si>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</si>
  <si>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</si>
  <si>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</si>
  <si>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</si>
  <si>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</si>
  <si>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</si>
  <si>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</si>
  <si>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</si>
  <si>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</si>
  <si>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</si>
  <si>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</si>
  <si>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</si>
  <si>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</si>
  <si>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</si>
  <si>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</si>
  <si>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</si>
  <si>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</si>
  <si>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</si>
  <si>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</si>
  <si>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</si>
  <si>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</si>
  <si>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 BUZAĞI -2</t>
  </si>
  <si>
    <t>SÜT ÖZEL -2</t>
  </si>
  <si>
    <t>ÇEK-9625442/02/10/2024</t>
  </si>
  <si>
    <t>VERİLEN ÇEKLER</t>
  </si>
  <si>
    <t>EYYÜP AĞA HALK-9625442/02/10/2024</t>
  </si>
  <si>
    <t>EYYÜP AĞA HALK-9625443/02/10/2024</t>
  </si>
  <si>
    <t>75</t>
  </si>
  <si>
    <t>YM1</t>
  </si>
  <si>
    <t>Satış</t>
  </si>
  <si>
    <t>AKPRO BUZAĞI -2</t>
  </si>
  <si>
    <t>AKPRO SÜT ÖZEL -2</t>
  </si>
  <si>
    <t>90</t>
  </si>
  <si>
    <t>KY025</t>
  </si>
  <si>
    <t>AD</t>
  </si>
  <si>
    <t>ARALIK SÜTÜNE YAZ</t>
  </si>
  <si>
    <t>MISIR</t>
  </si>
  <si>
    <t>OCAK SÜTÜNE YAZ</t>
  </si>
  <si>
    <t>95</t>
  </si>
  <si>
    <t>YM3</t>
  </si>
  <si>
    <t>SÜLEYMAN KILIÇ</t>
  </si>
  <si>
    <t>ONURLAR KARIŞIMLI MISIR YEMİ ÇUVALLI</t>
  </si>
  <si>
    <t>GÜNEY SOYA</t>
  </si>
  <si>
    <t>H EYYÜP AĞA</t>
  </si>
  <si>
    <t>ARALIK SÜTÜNE YAZILDI</t>
  </si>
  <si>
    <t>30</t>
  </si>
  <si>
    <t>GÜNEY SIĞIR SÜT YEMİ 21 PROTEİN PELET</t>
  </si>
  <si>
    <t>ONURLAR KARIŞIMLI ARPA YEMİ</t>
  </si>
  <si>
    <t>80</t>
  </si>
  <si>
    <t>ŞUBAT SÜTÜNE YAZ</t>
  </si>
  <si>
    <t>Z. EYYÜP AĞA</t>
  </si>
  <si>
    <t>VAK-ÇEK-103243</t>
  </si>
  <si>
    <t>OCAK SÜTÜNE YAZILDI</t>
  </si>
  <si>
    <t>ŞUBAT</t>
  </si>
  <si>
    <t>MART</t>
  </si>
  <si>
    <t>NİSAN</t>
  </si>
  <si>
    <t>60</t>
  </si>
  <si>
    <t>EF1</t>
  </si>
  <si>
    <t>90 Gün - Tes.Tar.15/01/2025</t>
  </si>
  <si>
    <t>MART SÜTÜ</t>
  </si>
  <si>
    <t>Kalite Cezası</t>
  </si>
  <si>
    <t>15/02/2025 TE  7 METRE HORTUM ALDI</t>
  </si>
  <si>
    <t>33</t>
  </si>
  <si>
    <t>AKPRO SÜT 18</t>
  </si>
  <si>
    <t>25 Martta kart Çekilecek</t>
  </si>
  <si>
    <t>AKPRO SÜT ÖZEL - 2</t>
  </si>
  <si>
    <t>5</t>
  </si>
  <si>
    <t>GÜNEY SÜT SOYA KÜSPESİ</t>
  </si>
  <si>
    <t>25 Şubatta Kart çekilecek</t>
  </si>
  <si>
    <t>ST2</t>
  </si>
  <si>
    <t>ÇELİK TELLİ HORTUM 1  1/2</t>
  </si>
  <si>
    <t>m</t>
  </si>
  <si>
    <t>Tes.Tar. 09/02/2025</t>
  </si>
  <si>
    <t>ŞUBAT SÜTÜNE YAZILDI</t>
  </si>
  <si>
    <t>Arpe 40 Ad</t>
  </si>
  <si>
    <t>Mısır 60 Ad</t>
  </si>
  <si>
    <t>Hortum 7 mt</t>
  </si>
  <si>
    <t xml:space="preserve">25 Şubatta Kart çekilecek Bu ödeme 25 Mart a kaldı </t>
  </si>
  <si>
    <t>Soya 2250 Kg</t>
  </si>
  <si>
    <t>Şubat</t>
  </si>
  <si>
    <t>Ocak</t>
  </si>
  <si>
    <t>Süleyman Kılıç</t>
  </si>
  <si>
    <t>+90 536 411 17 40</t>
  </si>
  <si>
    <t>Ocak Ayı Borsa Tescil Bedeli</t>
  </si>
  <si>
    <t>Mısır Yemi 30 Ad</t>
  </si>
  <si>
    <t>Akpro Süt Özel-2 300 Ad</t>
  </si>
  <si>
    <t>Akpro Süt 18 100 Ad</t>
  </si>
  <si>
    <t>MART SÜTÜNE YAZILDI</t>
  </si>
  <si>
    <t>Su 50 lt x 15,80 tl 1 Ad</t>
  </si>
  <si>
    <t>Süzek 2 Ad</t>
  </si>
  <si>
    <t>Vakıfbank/Şubat Ayı Borsa Tescil</t>
  </si>
  <si>
    <t>ŞUBAT - VAK-ÇEK-103243</t>
  </si>
  <si>
    <t>Mart Borsa Tescil Bedeli</t>
  </si>
  <si>
    <t>4</t>
  </si>
  <si>
    <t>AKPRO BUZAĞI - 2</t>
  </si>
  <si>
    <t>Nisan sütünde kesilecek</t>
  </si>
  <si>
    <t>GOLD MISIR FLAKE</t>
  </si>
  <si>
    <t>Akpro Buzağı 50 Ad</t>
  </si>
  <si>
    <t>Gold Mısır 75 Ad</t>
  </si>
  <si>
    <t>NİSAN SÜTÜNE YAZILDI</t>
  </si>
  <si>
    <t>V. EYYÜP AĞA</t>
  </si>
  <si>
    <t>BEŞYEM LALE SÜT YEMİ PELET</t>
  </si>
  <si>
    <t>BEŞYEM ORKİDE BUZAĞI BÜYÜTME YEMİ PELET</t>
  </si>
  <si>
    <t>KAMER SOYA</t>
  </si>
  <si>
    <t>Kamer Soya 3000 Kg.</t>
  </si>
  <si>
    <t>Mayıs Sütünden Kesilecek</t>
  </si>
  <si>
    <t>VAK.ÇEK:103310</t>
  </si>
  <si>
    <t>MAYIS SÜTÜNE</t>
  </si>
  <si>
    <t>MAYIS SÜTÜNE YAZILDI</t>
  </si>
  <si>
    <t>VAK-ÇEK-105262</t>
  </si>
  <si>
    <t>TEMMUZ SÜTÜNE YAZILDI</t>
  </si>
  <si>
    <t>VAK-ÇEK-105263</t>
  </si>
  <si>
    <t>ÇEK: 105262</t>
  </si>
  <si>
    <t>ÇEK:105263</t>
  </si>
  <si>
    <t>AĞUSTOS SÜTÜNE YAZILDI</t>
  </si>
  <si>
    <t>TEMMUZ SÜTÜNE YAZ</t>
  </si>
  <si>
    <t>AĞUSTOS SÜTÜNE YAZ</t>
  </si>
  <si>
    <t>31.07.2025</t>
  </si>
  <si>
    <t>Temmuz Sütünden kesilecek</t>
  </si>
  <si>
    <t>V.EYYÜP AĞA</t>
  </si>
  <si>
    <t>HAZİRAN SÜTÜNE</t>
  </si>
  <si>
    <t>Lale Süt 100 Ad</t>
  </si>
  <si>
    <t>Orkide Buzağı 50 Ad</t>
  </si>
  <si>
    <t>Kamer Soya 3000 Kg</t>
  </si>
  <si>
    <t>GOLD ARPA FLAKE</t>
  </si>
  <si>
    <t>Su 84 lt</t>
  </si>
  <si>
    <t>09/07/2025 1359 LT KESİK 8 TL</t>
  </si>
  <si>
    <t>Su 92 lt</t>
  </si>
  <si>
    <t>Akpro Buzağı 84 Ad.</t>
  </si>
  <si>
    <t>Akpro Süt Özel 100 Ad.</t>
  </si>
  <si>
    <t>Gold Arpa Flak. 24 Ad.</t>
  </si>
  <si>
    <t>Gold Mısır Flak. 60 Ad.</t>
  </si>
  <si>
    <t>ÇEK-185838</t>
  </si>
  <si>
    <t>ÇEK-185837</t>
  </si>
  <si>
    <t xml:space="preserve">EYLÜL SÜTÜNE YAZILDI </t>
  </si>
  <si>
    <t>EKİM SÜTÜNE YAZILDI</t>
  </si>
  <si>
    <t>KAMER SOYA KÜSPESİ</t>
  </si>
  <si>
    <t>Ağustos Sütünden Kesilecek</t>
  </si>
  <si>
    <t>Eylül Sütünden Kesilecek</t>
  </si>
  <si>
    <t>2000 KG</t>
  </si>
  <si>
    <t>KAMER BUZAĞI BÜYÜTME YEMİ-PLT</t>
  </si>
  <si>
    <t>KAMER S.SÜT YEMİ (KAMER PLUS)</t>
  </si>
  <si>
    <t>Ekim Sütünden Kesilecek</t>
  </si>
  <si>
    <t>Su 28 lt</t>
  </si>
  <si>
    <t>10/08 982 LT ANTİBİYOTİKLİ 12 TL</t>
  </si>
  <si>
    <t>30/08/2025 1058 LT ANTİB. 12 TL</t>
  </si>
  <si>
    <t>29/08 1044 LT KESİK 12 TL</t>
  </si>
  <si>
    <t>EYLÜL SÜTÜNE YAZILDI</t>
  </si>
  <si>
    <t>EYLÜL AYI YEM KESİNTİSİ</t>
  </si>
  <si>
    <t>EKİM AYI YEM KESİNTİSİ</t>
  </si>
  <si>
    <t>13/09 1059,5 LT ANTİBİYOTİKLİ 8 TL</t>
  </si>
  <si>
    <t>19/09 950 LT ANTİBİYOTİKLİ 8 TL</t>
  </si>
  <si>
    <t>SU 48 LT</t>
  </si>
  <si>
    <t>BİLİM K.K. ÇEKİLDİ</t>
  </si>
  <si>
    <t>05/12/2025 tarihinde Hakan abi 17,50 olarak fiyatı güncelledi</t>
  </si>
  <si>
    <t>KAMER K.K. ÇEKİLDİ</t>
  </si>
  <si>
    <t>Z.EYYÜPAĞA</t>
  </si>
  <si>
    <t>ABALIOĞLU FENNİ YEM</t>
  </si>
  <si>
    <t>GÖKCAN ARPA FLAKE</t>
  </si>
  <si>
    <t>YMA</t>
  </si>
  <si>
    <t>Nisan Sütünden Kesilecek</t>
  </si>
  <si>
    <t xml:space="preserve">254837 NOLU ÇEK </t>
  </si>
  <si>
    <t>NİSAN MAYIS SÜTÜNE YAZILACAK</t>
  </si>
  <si>
    <t>Tes.Tar. 02/03/2026 9,5 Mt. Hortum</t>
  </si>
  <si>
    <t>ÇEK NİSAN 1. TAKSİT</t>
  </si>
  <si>
    <t>ÇEK MAYIS 2. TAKSİT</t>
  </si>
  <si>
    <t>NİSAN SÜTÜNE YAZILAN</t>
  </si>
  <si>
    <t>MAYIS SÜTÜNE YAZILAN</t>
  </si>
  <si>
    <t>NİSAN YEM KESİNTİSİ</t>
  </si>
  <si>
    <t>V.EYYÜPAĞA</t>
  </si>
  <si>
    <t xml:space="preserve">08/05/2026 İsak bey 25,50 tl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</si>
</sst>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25">
    <xf numFmtId="0" fontId="0" fillId="0" borderId="0"/>
    <xf numFmtId="0" fontId="26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29" applyNumberFormat="0" applyAlignment="0" applyProtection="0"/>
    <xf numFmtId="0" fontId="38" fillId="7" borderId="30" applyNumberFormat="0" applyAlignment="0" applyProtection="0"/>
    <xf numFmtId="0" fontId="39" fillId="7" borderId="29" applyNumberFormat="0" applyAlignment="0" applyProtection="0"/>
    <xf numFmtId="0" fontId="40" fillId="0" borderId="31" applyNumberFormat="0" applyFill="0" applyAlignment="0" applyProtection="0"/>
    <xf numFmtId="0" fontId="41" fillId="8" borderId="32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34" applyNumberFormat="0" applyFill="0" applyAlignment="0" applyProtection="0"/>
    <xf numFmtId="0" fontId="44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4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4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4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4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4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9" fillId="0" borderId="0"/>
    <xf numFmtId="0" fontId="25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59">
    <xf numFmtId="0" fontId="0" fillId="0" borderId="0" xfId="0"/>
    <xf numFmtId="0" fontId="27" fillId="0" borderId="4" xfId="0" applyFont="1" applyBorder="1" applyAlignment="1">
      <alignment horizontal="center"/>
    </xf>
    <xf numFmtId="3" fontId="27" fillId="0" borderId="5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64" fontId="27" fillId="0" borderId="5" xfId="0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4" fontId="2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14" fontId="0" fillId="0" borderId="9" xfId="0" applyNumberFormat="1" applyBorder="1"/>
    <xf numFmtId="43" fontId="0" fillId="0" borderId="9" xfId="210" applyFont="1" applyBorder="1"/>
    <xf numFmtId="43" fontId="0" fillId="0" borderId="0" xfId="0" applyNumberFormat="1"/>
    <xf numFmtId="167" fontId="24" fillId="2" borderId="9" xfId="149" applyNumberFormat="1" applyFill="1" applyBorder="1" applyAlignment="1">
      <alignment horizontal="left"/>
    </xf>
    <xf numFmtId="49" fontId="24" fillId="2" borderId="9" xfId="149" applyNumberFormat="1" applyFill="1" applyBorder="1" applyAlignment="1">
      <alignment horizontal="left"/>
    </xf>
    <xf numFmtId="168" fontId="24" fillId="2" borderId="9" xfId="149" applyNumberFormat="1" applyFill="1" applyBorder="1" applyAlignment="1">
      <alignment horizontal="right"/>
    </xf>
    <xf numFmtId="3" fontId="24" fillId="2" borderId="9" xfId="149" applyNumberFormat="1" applyFill="1" applyBorder="1"/>
    <xf numFmtId="169" fontId="24" fillId="2" borderId="9" xfId="149" applyNumberFormat="1" applyFill="1" applyBorder="1" applyAlignment="1">
      <alignment horizontal="right"/>
    </xf>
    <xf numFmtId="4" fontId="24" fillId="2" borderId="9" xfId="149" applyNumberFormat="1" applyFill="1" applyBorder="1" applyAlignment="1">
      <alignment horizontal="right"/>
    </xf>
    <xf numFmtId="0" fontId="24" fillId="2" borderId="9" xfId="149" applyFill="1" applyBorder="1"/>
    <xf numFmtId="167" fontId="23" fillId="2" borderId="9" xfId="169" applyNumberFormat="1" applyFill="1" applyBorder="1" applyAlignment="1">
      <alignment horizontal="left"/>
    </xf>
    <xf numFmtId="49" fontId="23" fillId="2" borderId="9" xfId="169" applyNumberFormat="1" applyFill="1" applyBorder="1" applyAlignment="1">
      <alignment horizontal="left"/>
    </xf>
    <xf numFmtId="168" fontId="23" fillId="2" borderId="9" xfId="169" applyNumberFormat="1" applyFill="1" applyBorder="1" applyAlignment="1">
      <alignment horizontal="right"/>
    </xf>
    <xf numFmtId="3" fontId="23" fillId="2" borderId="9" xfId="169" applyNumberFormat="1" applyFill="1" applyBorder="1"/>
    <xf numFmtId="169" fontId="23" fillId="2" borderId="9" xfId="169" applyNumberFormat="1" applyFill="1" applyBorder="1" applyAlignment="1">
      <alignment horizontal="right"/>
    </xf>
    <xf numFmtId="4" fontId="23" fillId="2" borderId="9" xfId="169" applyNumberFormat="1" applyFill="1" applyBorder="1" applyAlignment="1">
      <alignment horizontal="right"/>
    </xf>
    <xf numFmtId="0" fontId="23" fillId="2" borderId="9" xfId="169" applyFill="1" applyBorder="1"/>
    <xf numFmtId="167" fontId="23" fillId="34" borderId="9" xfId="169" applyNumberFormat="1" applyFill="1" applyBorder="1" applyAlignment="1">
      <alignment horizontal="left"/>
    </xf>
    <xf numFmtId="49" fontId="23" fillId="34" borderId="9" xfId="169" applyNumberFormat="1" applyFill="1" applyBorder="1" applyAlignment="1">
      <alignment horizontal="left"/>
    </xf>
    <xf numFmtId="168" fontId="23" fillId="34" borderId="9" xfId="169" applyNumberFormat="1" applyFill="1" applyBorder="1" applyAlignment="1">
      <alignment horizontal="right"/>
    </xf>
    <xf numFmtId="3" fontId="23" fillId="34" borderId="9" xfId="169" applyNumberFormat="1" applyFill="1" applyBorder="1"/>
    <xf numFmtId="169" fontId="23" fillId="34" borderId="9" xfId="169" applyNumberFormat="1" applyFill="1" applyBorder="1" applyAlignment="1">
      <alignment horizontal="right"/>
    </xf>
    <xf numFmtId="4" fontId="23" fillId="34" borderId="9" xfId="169" applyNumberFormat="1" applyFill="1" applyBorder="1" applyAlignment="1">
      <alignment horizontal="right"/>
    </xf>
    <xf numFmtId="0" fontId="23" fillId="34" borderId="9" xfId="169" applyFill="1" applyBorder="1"/>
    <xf numFmtId="167" fontId="22" fillId="0" borderId="9" xfId="189" applyNumberFormat="1" applyBorder="1" applyAlignment="1">
      <alignment horizontal="left"/>
    </xf>
    <xf numFmtId="49" fontId="22" fillId="0" borderId="9" xfId="189" applyNumberFormat="1" applyBorder="1" applyAlignment="1">
      <alignment horizontal="left"/>
    </xf>
    <xf numFmtId="168" fontId="22" fillId="0" borderId="9" xfId="189" applyNumberFormat="1" applyBorder="1" applyAlignment="1">
      <alignment horizontal="right"/>
    </xf>
    <xf numFmtId="164" fontId="22" fillId="0" borderId="9" xfId="189" applyNumberFormat="1" applyBorder="1"/>
    <xf numFmtId="169" fontId="22" fillId="0" borderId="9" xfId="189" applyNumberFormat="1" applyBorder="1" applyAlignment="1">
      <alignment horizontal="right"/>
    </xf>
    <xf numFmtId="4" fontId="22" fillId="0" borderId="9" xfId="189" applyNumberFormat="1" applyBorder="1" applyAlignment="1">
      <alignment horizontal="right"/>
    </xf>
    <xf numFmtId="167" fontId="23" fillId="0" borderId="9" xfId="169" applyNumberFormat="1" applyBorder="1" applyAlignment="1">
      <alignment horizontal="left"/>
    </xf>
    <xf numFmtId="49" fontId="23" fillId="0" borderId="9" xfId="169" applyNumberFormat="1" applyBorder="1" applyAlignment="1">
      <alignment horizontal="left"/>
    </xf>
    <xf numFmtId="168" fontId="23" fillId="0" borderId="9" xfId="169" applyNumberFormat="1" applyBorder="1" applyAlignment="1">
      <alignment horizontal="right"/>
    </xf>
    <xf numFmtId="3" fontId="23" fillId="0" borderId="9" xfId="169" applyNumberFormat="1" applyBorder="1"/>
    <xf numFmtId="169" fontId="23" fillId="0" borderId="9" xfId="169" applyNumberFormat="1" applyBorder="1" applyAlignment="1">
      <alignment horizontal="right"/>
    </xf>
    <xf numFmtId="4" fontId="23" fillId="0" borderId="9" xfId="169" applyNumberFormat="1" applyBorder="1" applyAlignment="1">
      <alignment horizontal="right"/>
    </xf>
    <xf numFmtId="0" fontId="23" fillId="0" borderId="9" xfId="169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14" fontId="0" fillId="2" borderId="9" xfId="0" applyNumberFormat="1" applyFill="1" applyBorder="1"/>
    <xf numFmtId="43" fontId="0" fillId="2" borderId="9" xfId="210" applyFont="1" applyFill="1" applyBorder="1"/>
    <xf numFmtId="167" fontId="21" fillId="2" borderId="9" xfId="209" applyNumberFormat="1" applyFill="1" applyBorder="1" applyAlignment="1">
      <alignment horizontal="left"/>
    </xf>
    <xf numFmtId="49" fontId="21" fillId="2" borderId="9" xfId="209" applyNumberFormat="1" applyFill="1" applyBorder="1" applyAlignment="1">
      <alignment horizontal="left"/>
    </xf>
    <xf numFmtId="168" fontId="21" fillId="2" borderId="9" xfId="209" applyNumberFormat="1" applyFill="1" applyBorder="1" applyAlignment="1">
      <alignment horizontal="right"/>
    </xf>
    <xf numFmtId="164" fontId="21" fillId="2" borderId="9" xfId="209" applyNumberFormat="1" applyFill="1" applyBorder="1"/>
    <xf numFmtId="169" fontId="21" fillId="2" borderId="9" xfId="209" applyNumberFormat="1" applyFill="1" applyBorder="1" applyAlignment="1">
      <alignment horizontal="right"/>
    </xf>
    <xf numFmtId="4" fontId="21" fillId="2" borderId="9" xfId="209" applyNumberFormat="1" applyFill="1" applyBorder="1" applyAlignment="1">
      <alignment horizontal="right"/>
    </xf>
    <xf numFmtId="0" fontId="21" fillId="2" borderId="9" xfId="209" applyFill="1" applyBorder="1"/>
    <xf numFmtId="49" fontId="20" fillId="34" borderId="9" xfId="169" applyNumberFormat="1" applyFont="1" applyFill="1" applyBorder="1" applyAlignment="1">
      <alignment horizontal="left"/>
    </xf>
    <xf numFmtId="49" fontId="20" fillId="0" borderId="9" xfId="169" applyNumberFormat="1" applyFont="1" applyBorder="1" applyAlignment="1">
      <alignment horizontal="left"/>
    </xf>
    <xf numFmtId="167" fontId="20" fillId="0" borderId="0" xfId="211" applyNumberFormat="1" applyAlignment="1">
      <alignment horizontal="left"/>
    </xf>
    <xf numFmtId="49" fontId="20" fillId="0" borderId="0" xfId="211" applyNumberFormat="1" applyAlignment="1">
      <alignment horizontal="left"/>
    </xf>
    <xf numFmtId="168" fontId="20" fillId="0" borderId="0" xfId="211" applyNumberFormat="1" applyAlignment="1">
      <alignment horizontal="right"/>
    </xf>
    <xf numFmtId="164" fontId="20" fillId="0" borderId="0" xfId="211" applyNumberFormat="1"/>
    <xf numFmtId="169" fontId="20" fillId="0" borderId="0" xfId="211" applyNumberFormat="1" applyAlignment="1">
      <alignment horizontal="right"/>
    </xf>
    <xf numFmtId="4" fontId="20" fillId="0" borderId="0" xfId="211" applyNumberFormat="1" applyAlignment="1">
      <alignment horizontal="right"/>
    </xf>
    <xf numFmtId="167" fontId="19" fillId="0" borderId="0" xfId="212" applyNumberFormat="1" applyAlignment="1">
      <alignment horizontal="left"/>
    </xf>
    <xf numFmtId="4" fontId="19" fillId="0" borderId="0" xfId="212" applyNumberFormat="1"/>
    <xf numFmtId="167" fontId="22" fillId="2" borderId="9" xfId="189" applyNumberFormat="1" applyFill="1" applyBorder="1" applyAlignment="1">
      <alignment horizontal="left"/>
    </xf>
    <xf numFmtId="49" fontId="22" fillId="2" borderId="9" xfId="189" applyNumberFormat="1" applyFill="1" applyBorder="1" applyAlignment="1">
      <alignment horizontal="left"/>
    </xf>
    <xf numFmtId="168" fontId="22" fillId="2" borderId="9" xfId="189" applyNumberFormat="1" applyFill="1" applyBorder="1" applyAlignment="1">
      <alignment horizontal="right"/>
    </xf>
    <xf numFmtId="164" fontId="22" fillId="2" borderId="9" xfId="189" applyNumberFormat="1" applyFill="1" applyBorder="1"/>
    <xf numFmtId="169" fontId="22" fillId="2" borderId="9" xfId="189" applyNumberFormat="1" applyFill="1" applyBorder="1" applyAlignment="1">
      <alignment horizontal="right"/>
    </xf>
    <xf numFmtId="4" fontId="22" fillId="2" borderId="9" xfId="189" applyNumberFormat="1" applyFill="1" applyBorder="1" applyAlignment="1">
      <alignment horizontal="righ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18" fillId="0" borderId="9" xfId="232" applyBorder="1"/>
    <xf numFmtId="4" fontId="18" fillId="0" borderId="9" xfId="232" applyNumberFormat="1" applyBorder="1" applyAlignment="1">
      <alignment horizontal="right"/>
    </xf>
    <xf numFmtId="169" fontId="18" fillId="0" borderId="9" xfId="232" applyNumberFormat="1" applyBorder="1" applyAlignment="1">
      <alignment horizontal="right"/>
    </xf>
    <xf numFmtId="3" fontId="18" fillId="0" borderId="9" xfId="232" applyNumberFormat="1" applyBorder="1"/>
    <xf numFmtId="168" fontId="18" fillId="0" borderId="9" xfId="232" applyNumberFormat="1" applyBorder="1" applyAlignment="1">
      <alignment horizontal="right"/>
    </xf>
    <xf numFmtId="49" fontId="18" fillId="0" borderId="9" xfId="232" applyNumberFormat="1" applyBorder="1" applyAlignment="1">
      <alignment horizontal="left"/>
    </xf>
    <xf numFmtId="167" fontId="18" fillId="0" borderId="9" xfId="232" applyNumberFormat="1" applyBorder="1" applyAlignment="1">
      <alignment horizontal="left"/>
    </xf>
    <xf numFmtId="49" fontId="18" fillId="0" borderId="0" xfId="232" applyNumberFormat="1" applyAlignment="1">
      <alignment horizontal="left"/>
    </xf>
    <xf numFmtId="169" fontId="17" fillId="0" borderId="9" xfId="253" applyNumberFormat="1" applyBorder="1" applyAlignment="1">
      <alignment horizontal="right"/>
    </xf>
    <xf numFmtId="168" fontId="17" fillId="0" borderId="9" xfId="253" applyNumberFormat="1" applyBorder="1" applyAlignment="1">
      <alignment horizontal="right"/>
    </xf>
    <xf numFmtId="49" fontId="17" fillId="0" borderId="9" xfId="253" applyNumberFormat="1" applyBorder="1" applyAlignment="1">
      <alignment horizontal="left"/>
    </xf>
    <xf numFmtId="167" fontId="17" fillId="0" borderId="9" xfId="253" applyNumberFormat="1" applyBorder="1" applyAlignment="1">
      <alignment horizontal="left"/>
    </xf>
    <xf numFmtId="3" fontId="17" fillId="0" borderId="9" xfId="253" applyNumberFormat="1" applyBorder="1"/>
    <xf numFmtId="4" fontId="17" fillId="0" borderId="9" xfId="253" applyNumberFormat="1" applyBorder="1" applyAlignment="1">
      <alignment horizontal="right"/>
    </xf>
    <xf numFmtId="49" fontId="17" fillId="0" borderId="0" xfId="253" applyNumberFormat="1" applyAlignment="1">
      <alignment horizontal="left"/>
    </xf>
    <xf numFmtId="0" fontId="17" fillId="0" borderId="9" xfId="253" applyBorder="1"/>
    <xf numFmtId="164" fontId="17" fillId="0" borderId="9" xfId="253" applyNumberFormat="1" applyBorder="1"/>
    <xf numFmtId="166" fontId="0" fillId="0" borderId="0" xfId="0" applyNumberFormat="1"/>
    <xf numFmtId="169" fontId="16" fillId="2" borderId="9" xfId="273" applyNumberFormat="1" applyFill="1" applyBorder="1" applyAlignment="1">
      <alignment horizontal="right"/>
    </xf>
    <xf numFmtId="168" fontId="16" fillId="2" borderId="9" xfId="273" applyNumberFormat="1" applyFill="1" applyBorder="1" applyAlignment="1">
      <alignment horizontal="right"/>
    </xf>
    <xf numFmtId="49" fontId="16" fillId="2" borderId="9" xfId="273" applyNumberFormat="1" applyFill="1" applyBorder="1" applyAlignment="1">
      <alignment horizontal="left"/>
    </xf>
    <xf numFmtId="0" fontId="16" fillId="2" borderId="9" xfId="273" applyFill="1" applyBorder="1"/>
    <xf numFmtId="167" fontId="16" fillId="2" borderId="9" xfId="273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67" fontId="0" fillId="34" borderId="9" xfId="0" applyNumberFormat="1" applyFill="1" applyBorder="1" applyAlignment="1">
      <alignment horizontal="left"/>
    </xf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3" fontId="0" fillId="34" borderId="9" xfId="0" applyNumberFormat="1" applyFill="1" applyBorder="1"/>
    <xf numFmtId="3" fontId="16" fillId="2" borderId="9" xfId="273" applyNumberFormat="1" applyFill="1" applyBorder="1"/>
    <xf numFmtId="168" fontId="0" fillId="34" borderId="9" xfId="0" applyNumberFormat="1" applyFill="1" applyBorder="1" applyAlignment="1">
      <alignment horizontal="right"/>
    </xf>
    <xf numFmtId="4" fontId="16" fillId="2" borderId="9" xfId="273" applyNumberFormat="1" applyFill="1" applyBorder="1" applyAlignment="1">
      <alignment horizontal="right"/>
    </xf>
    <xf numFmtId="43" fontId="22" fillId="2" borderId="9" xfId="210" applyFont="1" applyFill="1" applyBorder="1"/>
    <xf numFmtId="43" fontId="17" fillId="0" borderId="9" xfId="210" applyFont="1" applyBorder="1"/>
    <xf numFmtId="49" fontId="16" fillId="0" borderId="0" xfId="273" applyNumberFormat="1" applyAlignment="1">
      <alignment horizontal="left"/>
    </xf>
    <xf numFmtId="49" fontId="16" fillId="0" borderId="0" xfId="253" applyNumberFormat="1" applyFont="1" applyAlignment="1">
      <alignment horizontal="left"/>
    </xf>
    <xf numFmtId="4" fontId="15" fillId="0" borderId="0" xfId="293" applyNumberFormat="1" applyAlignment="1">
      <alignment horizontal="right"/>
    </xf>
    <xf numFmtId="4" fontId="15" fillId="0" borderId="0" xfId="293" applyNumberFormat="1"/>
    <xf numFmtId="4" fontId="14" fillId="0" borderId="0" xfId="313" applyNumberFormat="1" applyAlignment="1">
      <alignment horizontal="right"/>
    </xf>
    <xf numFmtId="4" fontId="14" fillId="0" borderId="9" xfId="313" applyNumberFormat="1" applyBorder="1" applyAlignment="1">
      <alignment horizontal="right"/>
    </xf>
    <xf numFmtId="167" fontId="17" fillId="2" borderId="9" xfId="253" applyNumberFormat="1" applyFill="1" applyBorder="1" applyAlignment="1">
      <alignment horizontal="left"/>
    </xf>
    <xf numFmtId="49" fontId="17" fillId="2" borderId="9" xfId="253" applyNumberFormat="1" applyFill="1" applyBorder="1" applyAlignment="1">
      <alignment horizontal="left"/>
    </xf>
    <xf numFmtId="168" fontId="17" fillId="2" borderId="9" xfId="253" applyNumberFormat="1" applyFill="1" applyBorder="1" applyAlignment="1">
      <alignment horizontal="right"/>
    </xf>
    <xf numFmtId="43" fontId="17" fillId="2" borderId="9" xfId="210" applyFont="1" applyFill="1" applyBorder="1"/>
    <xf numFmtId="169" fontId="17" fillId="2" borderId="9" xfId="253" applyNumberFormat="1" applyFill="1" applyBorder="1" applyAlignment="1">
      <alignment horizontal="right"/>
    </xf>
    <xf numFmtId="4" fontId="17" fillId="2" borderId="9" xfId="253" applyNumberFormat="1" applyFill="1" applyBorder="1" applyAlignment="1">
      <alignment horizontal="right"/>
    </xf>
    <xf numFmtId="0" fontId="17" fillId="2" borderId="9" xfId="253" applyFill="1" applyBorder="1"/>
    <xf numFmtId="167" fontId="18" fillId="2" borderId="9" xfId="232" applyNumberFormat="1" applyFill="1" applyBorder="1" applyAlignment="1">
      <alignment horizontal="left"/>
    </xf>
    <xf numFmtId="49" fontId="18" fillId="2" borderId="9" xfId="232" applyNumberFormat="1" applyFill="1" applyBorder="1" applyAlignment="1">
      <alignment horizontal="left"/>
    </xf>
    <xf numFmtId="168" fontId="18" fillId="2" borderId="9" xfId="232" applyNumberFormat="1" applyFill="1" applyBorder="1" applyAlignment="1">
      <alignment horizontal="right"/>
    </xf>
    <xf numFmtId="3" fontId="18" fillId="2" borderId="9" xfId="232" applyNumberFormat="1" applyFill="1" applyBorder="1"/>
    <xf numFmtId="169" fontId="18" fillId="2" borderId="9" xfId="232" applyNumberFormat="1" applyFill="1" applyBorder="1" applyAlignment="1">
      <alignment horizontal="right"/>
    </xf>
    <xf numFmtId="4" fontId="18" fillId="2" borderId="9" xfId="232" applyNumberFormat="1" applyFill="1" applyBorder="1" applyAlignment="1">
      <alignment horizontal="right"/>
    </xf>
    <xf numFmtId="0" fontId="18" fillId="2" borderId="9" xfId="232" applyFill="1" applyBorder="1"/>
    <xf numFmtId="3" fontId="17" fillId="2" borderId="9" xfId="253" applyNumberFormat="1" applyFill="1" applyBorder="1"/>
    <xf numFmtId="49" fontId="0" fillId="0" borderId="0" xfId="0" applyNumberFormat="1" applyAlignment="1">
      <alignment horizontal="left"/>
    </xf>
    <xf numFmtId="3" fontId="0" fillId="0" borderId="0" xfId="0" applyNumberFormat="1"/>
    <xf numFmtId="4" fontId="0" fillId="0" borderId="0" xfId="0" applyNumberFormat="1" applyAlignment="1">
      <alignment horizontal="right"/>
    </xf>
    <xf numFmtId="3" fontId="13" fillId="2" borderId="9" xfId="605" applyNumberFormat="1" applyFill="1" applyBorder="1"/>
    <xf numFmtId="168" fontId="13" fillId="2" borderId="9" xfId="605" applyNumberFormat="1" applyFill="1" applyBorder="1" applyAlignment="1">
      <alignment horizontal="right"/>
    </xf>
    <xf numFmtId="49" fontId="13" fillId="2" borderId="9" xfId="605" applyNumberFormat="1" applyFill="1" applyBorder="1" applyAlignment="1">
      <alignment horizontal="left"/>
    </xf>
    <xf numFmtId="0" fontId="13" fillId="2" borderId="9" xfId="605" applyFill="1" applyBorder="1"/>
    <xf numFmtId="4" fontId="13" fillId="2" borderId="9" xfId="605" applyNumberFormat="1" applyFill="1" applyBorder="1" applyAlignment="1">
      <alignment horizontal="right"/>
    </xf>
    <xf numFmtId="169" fontId="13" fillId="2" borderId="9" xfId="605" applyNumberFormat="1" applyFill="1" applyBorder="1" applyAlignment="1">
      <alignment horizontal="right"/>
    </xf>
    <xf numFmtId="167" fontId="13" fillId="2" borderId="9" xfId="605" applyNumberFormat="1" applyFill="1" applyBorder="1" applyAlignment="1">
      <alignment horizontal="left"/>
    </xf>
    <xf numFmtId="0" fontId="13" fillId="0" borderId="0" xfId="605"/>
    <xf numFmtId="167" fontId="13" fillId="0" borderId="0" xfId="605" applyNumberFormat="1" applyAlignment="1">
      <alignment horizontal="left"/>
    </xf>
    <xf numFmtId="49" fontId="13" fillId="0" borderId="0" xfId="605" applyNumberFormat="1" applyAlignment="1">
      <alignment horizontal="left"/>
    </xf>
    <xf numFmtId="168" fontId="13" fillId="0" borderId="0" xfId="605" applyNumberFormat="1" applyAlignment="1">
      <alignment horizontal="right"/>
    </xf>
    <xf numFmtId="169" fontId="13" fillId="0" borderId="0" xfId="605" applyNumberFormat="1" applyAlignment="1">
      <alignment horizontal="right"/>
    </xf>
    <xf numFmtId="4" fontId="13" fillId="0" borderId="0" xfId="605" applyNumberFormat="1" applyAlignment="1">
      <alignment horizontal="right"/>
    </xf>
    <xf numFmtId="3" fontId="13" fillId="0" borderId="0" xfId="605" applyNumberFormat="1"/>
    <xf numFmtId="0" fontId="0" fillId="0" borderId="9" xfId="0" applyBorder="1" applyAlignment="1">
      <alignment horizontal="left"/>
    </xf>
    <xf numFmtId="167" fontId="0" fillId="0" borderId="0" xfId="0" applyNumberFormat="1" applyAlignment="1">
      <alignment horizontal="left"/>
    </xf>
    <xf numFmtId="169" fontId="0" fillId="0" borderId="0" xfId="0" applyNumberFormat="1" applyAlignment="1">
      <alignment horizontal="right"/>
    </xf>
    <xf numFmtId="164" fontId="0" fillId="0" borderId="0" xfId="0" applyNumberFormat="1"/>
    <xf numFmtId="49" fontId="13" fillId="35" borderId="9" xfId="605" applyNumberFormat="1" applyFill="1" applyBorder="1" applyAlignment="1">
      <alignment horizontal="left"/>
    </xf>
    <xf numFmtId="167" fontId="0" fillId="35" borderId="9" xfId="0" applyNumberFormat="1" applyFill="1" applyBorder="1" applyAlignment="1">
      <alignment horizontal="left"/>
    </xf>
    <xf numFmtId="0" fontId="0" fillId="0" borderId="36" xfId="0" applyBorder="1"/>
    <xf numFmtId="4" fontId="0" fillId="0" borderId="37" xfId="0" applyNumberFormat="1" applyBorder="1"/>
    <xf numFmtId="0" fontId="0" fillId="2" borderId="9" xfId="0" applyFill="1" applyBorder="1" applyAlignment="1">
      <alignment horizontal="left"/>
    </xf>
    <xf numFmtId="164" fontId="0" fillId="2" borderId="9" xfId="0" applyNumberFormat="1" applyFill="1" applyBorder="1"/>
    <xf numFmtId="49" fontId="12" fillId="0" borderId="0" xfId="605" applyNumberFormat="1" applyFont="1" applyAlignment="1">
      <alignment horizontal="left"/>
    </xf>
    <xf numFmtId="0" fontId="27" fillId="0" borderId="9" xfId="0" applyFont="1" applyBorder="1" applyAlignment="1">
      <alignment horizontal="center"/>
    </xf>
    <xf numFmtId="43" fontId="27" fillId="0" borderId="38" xfId="210" applyFont="1" applyBorder="1"/>
    <xf numFmtId="0" fontId="27" fillId="0" borderId="8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14" fontId="0" fillId="2" borderId="8" xfId="0" applyNumberFormat="1" applyFill="1" applyBorder="1"/>
    <xf numFmtId="43" fontId="0" fillId="2" borderId="12" xfId="210" applyFont="1" applyFill="1" applyBorder="1"/>
    <xf numFmtId="14" fontId="0" fillId="34" borderId="8" xfId="0" applyNumberFormat="1" applyFill="1" applyBorder="1"/>
    <xf numFmtId="43" fontId="0" fillId="34" borderId="12" xfId="210" applyFont="1" applyFill="1" applyBorder="1"/>
    <xf numFmtId="0" fontId="0" fillId="0" borderId="39" xfId="0" applyBorder="1"/>
    <xf numFmtId="0" fontId="0" fillId="0" borderId="4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43" fontId="0" fillId="0" borderId="12" xfId="210" applyFont="1" applyFill="1" applyBorder="1"/>
    <xf numFmtId="43" fontId="0" fillId="0" borderId="9" xfId="210" applyFont="1" applyFill="1" applyBorder="1"/>
    <xf numFmtId="43" fontId="0" fillId="0" borderId="12" xfId="0" applyNumberFormat="1" applyBorder="1"/>
    <xf numFmtId="43" fontId="27" fillId="0" borderId="9" xfId="210" applyFont="1" applyBorder="1"/>
    <xf numFmtId="0" fontId="11" fillId="0" borderId="9" xfId="625" applyBorder="1"/>
    <xf numFmtId="3" fontId="11" fillId="0" borderId="9" xfId="625" applyNumberFormat="1" applyBorder="1"/>
    <xf numFmtId="4" fontId="11" fillId="0" borderId="9" xfId="625" applyNumberFormat="1" applyBorder="1" applyAlignment="1">
      <alignment horizontal="right"/>
    </xf>
    <xf numFmtId="169" fontId="11" fillId="0" borderId="9" xfId="625" applyNumberFormat="1" applyBorder="1" applyAlignment="1">
      <alignment horizontal="right"/>
    </xf>
    <xf numFmtId="49" fontId="11" fillId="0" borderId="9" xfId="625" applyNumberFormat="1" applyBorder="1" applyAlignment="1">
      <alignment horizontal="left"/>
    </xf>
    <xf numFmtId="168" fontId="11" fillId="0" borderId="9" xfId="625" applyNumberFormat="1" applyBorder="1" applyAlignment="1">
      <alignment horizontal="right"/>
    </xf>
    <xf numFmtId="167" fontId="11" fillId="0" borderId="9" xfId="625" applyNumberFormat="1" applyBorder="1" applyAlignment="1">
      <alignment horizontal="left"/>
    </xf>
    <xf numFmtId="167" fontId="11" fillId="2" borderId="9" xfId="625" applyNumberFormat="1" applyFill="1" applyBorder="1" applyAlignment="1">
      <alignment horizontal="left"/>
    </xf>
    <xf numFmtId="168" fontId="11" fillId="2" borderId="9" xfId="625" applyNumberFormat="1" applyFill="1" applyBorder="1" applyAlignment="1">
      <alignment horizontal="right"/>
    </xf>
    <xf numFmtId="49" fontId="11" fillId="2" borderId="9" xfId="625" applyNumberFormat="1" applyFill="1" applyBorder="1" applyAlignment="1">
      <alignment horizontal="left"/>
    </xf>
    <xf numFmtId="164" fontId="11" fillId="2" borderId="9" xfId="625" applyNumberFormat="1" applyFill="1" applyBorder="1"/>
    <xf numFmtId="169" fontId="11" fillId="2" borderId="9" xfId="625" applyNumberFormat="1" applyFill="1" applyBorder="1" applyAlignment="1">
      <alignment horizontal="right"/>
    </xf>
    <xf numFmtId="4" fontId="11" fillId="2" borderId="9" xfId="625" applyNumberFormat="1" applyFill="1" applyBorder="1" applyAlignment="1">
      <alignment horizontal="right"/>
    </xf>
    <xf numFmtId="0" fontId="11" fillId="2" borderId="9" xfId="625" applyFill="1" applyBorder="1"/>
    <xf numFmtId="4" fontId="10" fillId="0" borderId="9" xfId="645" applyNumberFormat="1" applyBorder="1" applyAlignment="1">
      <alignment horizontal="right"/>
    </xf>
    <xf numFmtId="169" fontId="10" fillId="0" borderId="9" xfId="645" applyNumberFormat="1" applyBorder="1" applyAlignment="1">
      <alignment horizontal="right"/>
    </xf>
    <xf numFmtId="3" fontId="10" fillId="0" borderId="9" xfId="645" applyNumberFormat="1" applyBorder="1"/>
    <xf numFmtId="49" fontId="10" fillId="0" borderId="9" xfId="645" applyNumberFormat="1" applyBorder="1" applyAlignment="1">
      <alignment horizontal="left"/>
    </xf>
    <xf numFmtId="168" fontId="10" fillId="0" borderId="9" xfId="645" applyNumberFormat="1" applyBorder="1" applyAlignment="1">
      <alignment horizontal="right"/>
    </xf>
    <xf numFmtId="167" fontId="10" fillId="0" borderId="9" xfId="645" applyNumberFormat="1" applyBorder="1" applyAlignment="1">
      <alignment horizontal="left"/>
    </xf>
    <xf numFmtId="167" fontId="10" fillId="0" borderId="0" xfId="645" applyNumberFormat="1" applyAlignment="1">
      <alignment horizontal="left"/>
    </xf>
    <xf numFmtId="168" fontId="10" fillId="0" borderId="0" xfId="645" applyNumberFormat="1" applyAlignment="1">
      <alignment horizontal="right"/>
    </xf>
    <xf numFmtId="49" fontId="10" fillId="0" borderId="0" xfId="645" applyNumberFormat="1" applyAlignment="1">
      <alignment horizontal="left"/>
    </xf>
    <xf numFmtId="169" fontId="10" fillId="0" borderId="0" xfId="645" applyNumberFormat="1" applyAlignment="1">
      <alignment horizontal="right"/>
    </xf>
    <xf numFmtId="4" fontId="10" fillId="0" borderId="0" xfId="645" applyNumberFormat="1" applyAlignment="1">
      <alignment horizontal="right"/>
    </xf>
    <xf numFmtId="3" fontId="10" fillId="0" borderId="0" xfId="645" applyNumberFormat="1"/>
    <xf numFmtId="14" fontId="0" fillId="0" borderId="8" xfId="0" applyNumberFormat="1" applyBorder="1" applyAlignment="1">
      <alignment horizontal="left"/>
    </xf>
    <xf numFmtId="3" fontId="11" fillId="2" borderId="9" xfId="625" applyNumberFormat="1" applyFill="1" applyBorder="1"/>
    <xf numFmtId="167" fontId="10" fillId="2" borderId="9" xfId="645" applyNumberFormat="1" applyFill="1" applyBorder="1" applyAlignment="1">
      <alignment horizontal="left"/>
    </xf>
    <xf numFmtId="168" fontId="10" fillId="2" borderId="9" xfId="645" applyNumberFormat="1" applyFill="1" applyBorder="1" applyAlignment="1">
      <alignment horizontal="right"/>
    </xf>
    <xf numFmtId="49" fontId="10" fillId="2" borderId="9" xfId="645" applyNumberFormat="1" applyFill="1" applyBorder="1" applyAlignment="1">
      <alignment horizontal="left"/>
    </xf>
    <xf numFmtId="3" fontId="10" fillId="2" borderId="9" xfId="645" applyNumberFormat="1" applyFill="1" applyBorder="1"/>
    <xf numFmtId="169" fontId="10" fillId="2" borderId="9" xfId="645" applyNumberFormat="1" applyFill="1" applyBorder="1" applyAlignment="1">
      <alignment horizontal="right"/>
    </xf>
    <xf numFmtId="4" fontId="10" fillId="2" borderId="9" xfId="645" applyNumberFormat="1" applyFill="1" applyBorder="1" applyAlignment="1">
      <alignment horizontal="right"/>
    </xf>
    <xf numFmtId="2" fontId="0" fillId="34" borderId="9" xfId="0" applyNumberFormat="1" applyFill="1" applyBorder="1"/>
    <xf numFmtId="167" fontId="9" fillId="35" borderId="9" xfId="665" applyNumberFormat="1" applyFill="1" applyBorder="1" applyAlignment="1">
      <alignment horizontal="left"/>
    </xf>
    <xf numFmtId="49" fontId="9" fillId="35" borderId="9" xfId="625" applyNumberFormat="1" applyFont="1" applyFill="1" applyBorder="1" applyAlignment="1">
      <alignment horizontal="left"/>
    </xf>
    <xf numFmtId="0" fontId="0" fillId="35" borderId="9" xfId="0" applyFill="1" applyBorder="1"/>
    <xf numFmtId="49" fontId="11" fillId="35" borderId="9" xfId="625" applyNumberFormat="1" applyFill="1" applyBorder="1" applyAlignment="1">
      <alignment horizontal="left"/>
    </xf>
    <xf numFmtId="168" fontId="11" fillId="35" borderId="9" xfId="625" applyNumberFormat="1" applyFill="1" applyBorder="1" applyAlignment="1">
      <alignment horizontal="right"/>
    </xf>
    <xf numFmtId="167" fontId="9" fillId="0" borderId="0" xfId="665" applyNumberFormat="1" applyAlignment="1">
      <alignment horizontal="left"/>
    </xf>
    <xf numFmtId="14" fontId="0" fillId="35" borderId="9" xfId="0" applyNumberFormat="1" applyFill="1" applyBorder="1"/>
    <xf numFmtId="168" fontId="9" fillId="35" borderId="9" xfId="665" applyNumberFormat="1" applyFill="1" applyBorder="1" applyAlignment="1">
      <alignment horizontal="right"/>
    </xf>
    <xf numFmtId="49" fontId="9" fillId="35" borderId="9" xfId="665" applyNumberFormat="1" applyFill="1" applyBorder="1" applyAlignment="1">
      <alignment horizontal="left"/>
    </xf>
    <xf numFmtId="169" fontId="9" fillId="35" borderId="9" xfId="665" applyNumberFormat="1" applyFill="1" applyBorder="1" applyAlignment="1">
      <alignment horizontal="right"/>
    </xf>
    <xf numFmtId="4" fontId="9" fillId="35" borderId="9" xfId="665" applyNumberFormat="1" applyFill="1" applyBorder="1" applyAlignment="1">
      <alignment horizontal="right"/>
    </xf>
    <xf numFmtId="0" fontId="9" fillId="35" borderId="9" xfId="665" applyFill="1" applyBorder="1"/>
    <xf numFmtId="3" fontId="9" fillId="35" borderId="9" xfId="665" applyNumberFormat="1" applyFill="1" applyBorder="1"/>
    <xf numFmtId="49" fontId="9" fillId="0" borderId="0" xfId="605" applyNumberFormat="1" applyFont="1" applyAlignment="1">
      <alignment horizontal="left"/>
    </xf>
    <xf numFmtId="4" fontId="9" fillId="34" borderId="9" xfId="665" applyNumberFormat="1" applyFill="1" applyBorder="1" applyAlignment="1">
      <alignment horizontal="right"/>
    </xf>
    <xf numFmtId="167" fontId="9" fillId="2" borderId="9" xfId="665" applyNumberFormat="1" applyFill="1" applyBorder="1" applyAlignment="1">
      <alignment horizontal="left"/>
    </xf>
    <xf numFmtId="168" fontId="9" fillId="2" borderId="9" xfId="665" applyNumberFormat="1" applyFill="1" applyBorder="1" applyAlignment="1">
      <alignment horizontal="right"/>
    </xf>
    <xf numFmtId="49" fontId="9" fillId="2" borderId="9" xfId="665" applyNumberFormat="1" applyFill="1" applyBorder="1" applyAlignment="1">
      <alignment horizontal="left"/>
    </xf>
    <xf numFmtId="3" fontId="9" fillId="2" borderId="9" xfId="665" applyNumberFormat="1" applyFill="1" applyBorder="1"/>
    <xf numFmtId="169" fontId="9" fillId="2" borderId="9" xfId="665" applyNumberFormat="1" applyFill="1" applyBorder="1" applyAlignment="1">
      <alignment horizontal="right"/>
    </xf>
    <xf numFmtId="4" fontId="9" fillId="2" borderId="9" xfId="665" applyNumberFormat="1" applyFill="1" applyBorder="1" applyAlignment="1">
      <alignment horizontal="right"/>
    </xf>
    <xf numFmtId="0" fontId="9" fillId="2" borderId="9" xfId="665" applyFill="1" applyBorder="1"/>
    <xf numFmtId="49" fontId="8" fillId="0" borderId="0" xfId="605" applyNumberFormat="1" applyFont="1" applyFill="1" applyBorder="1" applyAlignment="1">
      <alignment horizontal="left"/>
    </xf>
    <xf numFmtId="4" fontId="8" fillId="0" borderId="9" xfId="685" applyNumberFormat="1" applyBorder="1" applyAlignment="1">
      <alignment horizontal="right"/>
    </xf>
    <xf numFmtId="0" fontId="8" fillId="0" borderId="9" xfId="685" applyBorder="1"/>
    <xf numFmtId="169" fontId="8" fillId="0" borderId="9" xfId="685" applyNumberFormat="1" applyBorder="1" applyAlignment="1">
      <alignment horizontal="right"/>
    </xf>
    <xf numFmtId="164" fontId="8" fillId="0" borderId="9" xfId="685" applyNumberFormat="1" applyBorder="1"/>
    <xf numFmtId="49" fontId="8" fillId="0" borderId="9" xfId="685" applyNumberFormat="1" applyBorder="1" applyAlignment="1">
      <alignment horizontal="left"/>
    </xf>
    <xf numFmtId="168" fontId="8" fillId="0" borderId="9" xfId="685" applyNumberFormat="1" applyBorder="1" applyAlignment="1">
      <alignment horizontal="right"/>
    </xf>
    <xf numFmtId="167" fontId="8" fillId="0" borderId="9" xfId="685" applyNumberFormat="1" applyBorder="1" applyAlignment="1">
      <alignment horizontal="left"/>
    </xf>
    <xf numFmtId="4" fontId="7" fillId="0" borderId="0" xfId="705" applyNumberFormat="1" applyAlignment="1">
      <alignment horizontal="right"/>
    </xf>
    <xf numFmtId="43" fontId="0" fillId="0" borderId="0" xfId="210" applyFont="1"/>
    <xf numFmtId="49" fontId="9" fillId="2" borderId="9" xfId="625" applyNumberFormat="1" applyFont="1" applyFill="1" applyBorder="1" applyAlignment="1">
      <alignment horizontal="left"/>
    </xf>
    <xf numFmtId="167" fontId="8" fillId="2" borderId="9" xfId="685" applyNumberFormat="1" applyFill="1" applyBorder="1" applyAlignment="1">
      <alignment horizontal="left"/>
    </xf>
    <xf numFmtId="168" fontId="8" fillId="2" borderId="9" xfId="685" applyNumberFormat="1" applyFill="1" applyBorder="1" applyAlignment="1">
      <alignment horizontal="right"/>
    </xf>
    <xf numFmtId="49" fontId="8" fillId="2" borderId="9" xfId="685" applyNumberFormat="1" applyFill="1" applyBorder="1" applyAlignment="1">
      <alignment horizontal="left"/>
    </xf>
    <xf numFmtId="164" fontId="8" fillId="2" borderId="9" xfId="685" applyNumberFormat="1" applyFill="1" applyBorder="1"/>
    <xf numFmtId="169" fontId="8" fillId="2" borderId="9" xfId="685" applyNumberFormat="1" applyFill="1" applyBorder="1" applyAlignment="1">
      <alignment horizontal="right"/>
    </xf>
    <xf numFmtId="4" fontId="8" fillId="2" borderId="9" xfId="685" applyNumberFormat="1" applyFill="1" applyBorder="1" applyAlignment="1">
      <alignment horizontal="right"/>
    </xf>
    <xf numFmtId="0" fontId="8" fillId="2" borderId="9" xfId="685" applyFill="1" applyBorder="1"/>
    <xf numFmtId="0" fontId="0" fillId="0" borderId="41" xfId="0" applyBorder="1"/>
    <xf numFmtId="4" fontId="4" fillId="0" borderId="0" xfId="745" applyNumberFormat="1" applyFont="1" applyAlignment="1">
      <alignment horizontal="right"/>
    </xf>
    <xf numFmtId="164" fontId="3" fillId="0" borderId="9" xfId="765" applyNumberFormat="1" applyBorder="1"/>
    <xf numFmtId="4" fontId="3" fillId="0" borderId="9" xfId="765" applyNumberFormat="1" applyBorder="1" applyAlignment="1">
      <alignment horizontal="right"/>
    </xf>
    <xf numFmtId="0" fontId="3" fillId="0" borderId="9" xfId="765" applyBorder="1"/>
    <xf numFmtId="169" fontId="3" fillId="0" borderId="9" xfId="765" applyNumberFormat="1" applyBorder="1" applyAlignment="1">
      <alignment horizontal="right"/>
    </xf>
    <xf numFmtId="3" fontId="3" fillId="0" borderId="9" xfId="765" applyNumberFormat="1" applyBorder="1"/>
    <xf numFmtId="49" fontId="3" fillId="0" borderId="9" xfId="765" applyNumberFormat="1" applyBorder="1" applyAlignment="1">
      <alignment horizontal="left"/>
    </xf>
    <xf numFmtId="168" fontId="3" fillId="0" borderId="9" xfId="765" applyNumberFormat="1" applyBorder="1" applyAlignment="1">
      <alignment horizontal="right"/>
    </xf>
    <xf numFmtId="167" fontId="3" fillId="0" borderId="9" xfId="765" applyNumberFormat="1" applyBorder="1" applyAlignment="1">
      <alignment horizontal="left"/>
    </xf>
    <xf numFmtId="4" fontId="2" fillId="0" borderId="9" xfId="785" applyNumberFormat="1" applyBorder="1" applyAlignment="1">
      <alignment horizontal="right"/>
    </xf>
    <xf numFmtId="169" fontId="2" fillId="0" borderId="9" xfId="785" applyNumberFormat="1" applyBorder="1" applyAlignment="1">
      <alignment horizontal="right"/>
    </xf>
    <xf numFmtId="164" fontId="2" fillId="0" borderId="9" xfId="785" applyNumberFormat="1" applyBorder="1"/>
    <xf numFmtId="49" fontId="2" fillId="0" borderId="9" xfId="785" applyNumberFormat="1" applyBorder="1" applyAlignment="1">
      <alignment horizontal="left"/>
    </xf>
    <xf numFmtId="168" fontId="2" fillId="0" borderId="9" xfId="785" applyNumberFormat="1" applyBorder="1" applyAlignment="1">
      <alignment horizontal="right"/>
    </xf>
    <xf numFmtId="167" fontId="2" fillId="0" borderId="9" xfId="785" applyNumberFormat="1" applyBorder="1" applyAlignment="1">
      <alignment horizontal="left"/>
    </xf>
    <xf numFmtId="167" fontId="3" fillId="2" borderId="9" xfId="765" applyNumberFormat="1" applyFill="1" applyBorder="1" applyAlignment="1">
      <alignment horizontal="left"/>
    </xf>
    <xf numFmtId="168" fontId="3" fillId="2" borderId="9" xfId="765" applyNumberFormat="1" applyFill="1" applyBorder="1" applyAlignment="1">
      <alignment horizontal="right"/>
    </xf>
    <xf numFmtId="49" fontId="3" fillId="2" borderId="9" xfId="765" applyNumberFormat="1" applyFill="1" applyBorder="1" applyAlignment="1">
      <alignment horizontal="left"/>
    </xf>
    <xf numFmtId="3" fontId="3" fillId="2" borderId="9" xfId="765" applyNumberFormat="1" applyFill="1" applyBorder="1"/>
    <xf numFmtId="169" fontId="3" fillId="2" borderId="9" xfId="765" applyNumberFormat="1" applyFill="1" applyBorder="1" applyAlignment="1">
      <alignment horizontal="right"/>
    </xf>
    <xf numFmtId="4" fontId="3" fillId="2" borderId="9" xfId="765" applyNumberFormat="1" applyFill="1" applyBorder="1" applyAlignment="1">
      <alignment horizontal="right"/>
    </xf>
    <xf numFmtId="0" fontId="3" fillId="2" borderId="9" xfId="765" applyFill="1" applyBorder="1"/>
    <xf numFmtId="167" fontId="2" fillId="2" borderId="9" xfId="785" applyNumberFormat="1" applyFill="1" applyBorder="1" applyAlignment="1">
      <alignment horizontal="left"/>
    </xf>
    <xf numFmtId="168" fontId="2" fillId="2" borderId="9" xfId="785" applyNumberFormat="1" applyFill="1" applyBorder="1" applyAlignment="1">
      <alignment horizontal="right"/>
    </xf>
    <xf numFmtId="49" fontId="2" fillId="2" borderId="9" xfId="785" applyNumberFormat="1" applyFill="1" applyBorder="1" applyAlignment="1">
      <alignment horizontal="left"/>
    </xf>
    <xf numFmtId="169" fontId="2" fillId="2" borderId="9" xfId="785" applyNumberFormat="1" applyFill="1" applyBorder="1" applyAlignment="1">
      <alignment horizontal="right"/>
    </xf>
    <xf numFmtId="4" fontId="2" fillId="2" borderId="9" xfId="785" applyNumberFormat="1" applyFill="1" applyBorder="1" applyAlignment="1">
      <alignment horizontal="right"/>
    </xf>
    <xf numFmtId="4" fontId="0" fillId="36" borderId="9" xfId="0" applyNumberFormat="1" applyFill="1" applyBorder="1"/>
    <xf numFmtId="3" fontId="2" fillId="2" borderId="9" xfId="785" applyNumberFormat="1" applyFill="1" applyBorder="1"/>
    <xf numFmtId="0" fontId="47" fillId="0" borderId="0" xfId="0" applyFont="1"/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27" fillId="0" borderId="4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0" fillId="36" borderId="9" xfId="0" applyFill="1" applyBorder="1" applyAlignment="1">
      <alignment horizontal="center"/>
    </xf>
  </cellXfs>
  <cellStyles count="825">
    <cellStyle name="%20 - Vurgu1" xfId="19" builtinId="30" customBuiltin="1"/>
    <cellStyle name="%20 - Vurgu1 10" xfId="214" xr:uid="{924EDCF8-A363-4A41-A512-5AC58615A431}"/>
    <cellStyle name="%20 - Vurgu1 10 2" xfId="506" xr:uid="{BC5C4552-5C7B-4D21-809C-6ACDFCCAC93D}"/>
    <cellStyle name="%20 - Vurgu1 11" xfId="235" xr:uid="{7FE0C476-7141-4229-8964-BB1E53D8DA14}"/>
    <cellStyle name="%20 - Vurgu1 11 2" xfId="527" xr:uid="{1AE59ABF-32BC-4379-8381-C2CFE134C61F}"/>
    <cellStyle name="%20 - Vurgu1 12" xfId="255" xr:uid="{E8DFC426-96AB-453E-8456-CE46904C93B7}"/>
    <cellStyle name="%20 - Vurgu1 12 2" xfId="547" xr:uid="{436ECBD9-E10F-425C-AA04-BC2B33258692}"/>
    <cellStyle name="%20 - Vurgu1 13" xfId="275" xr:uid="{B8B9705F-DE29-451C-BED9-762CBC692B00}"/>
    <cellStyle name="%20 - Vurgu1 13 2" xfId="567" xr:uid="{A3B95483-37C8-4051-AA67-FF81F1A1A704}"/>
    <cellStyle name="%20 - Vurgu1 14" xfId="295" xr:uid="{29AA6A16-B37B-4F09-A5A9-3B3984C42C12}"/>
    <cellStyle name="%20 - Vurgu1 14 2" xfId="587" xr:uid="{032D0054-C73A-42D9-BB47-AD017EB741A6}"/>
    <cellStyle name="%20 - Vurgu1 15" xfId="315" xr:uid="{A1133384-440D-49D1-A930-C47CB919A642}"/>
    <cellStyle name="%20 - Vurgu1 16" xfId="607" xr:uid="{A61EE869-C3BD-45BC-B9C8-BC4FEB4F4516}"/>
    <cellStyle name="%20 - Vurgu1 17" xfId="627" xr:uid="{9CC240A7-FAFF-45E4-ABF2-18FFAC83CCA2}"/>
    <cellStyle name="%20 - Vurgu1 18" xfId="647" xr:uid="{B0DAB1AA-58F1-45C7-80A3-703927E108B8}"/>
    <cellStyle name="%20 - Vurgu1 19" xfId="667" xr:uid="{4D814370-8B5D-4EC1-B0BE-A55B306300FB}"/>
    <cellStyle name="%20 - Vurgu1 2" xfId="51" xr:uid="{FA9BD307-C38F-4352-A71A-9DDF26C02AE5}"/>
    <cellStyle name="%20 - Vurgu1 2 2" xfId="343" xr:uid="{06D096F1-B45A-4F20-9D9F-8C56C2FEF4B2}"/>
    <cellStyle name="%20 - Vurgu1 20" xfId="687" xr:uid="{C35476AD-D676-46F0-892A-D9A79F6A93EE}"/>
    <cellStyle name="%20 - Vurgu1 21" xfId="707" xr:uid="{9257FA42-B26F-48F9-8673-730EED7BB964}"/>
    <cellStyle name="%20 - Vurgu1 22" xfId="727" xr:uid="{84F674BA-E194-4CB7-9BF2-E5271EEAE5FD}"/>
    <cellStyle name="%20 - Vurgu1 23" xfId="747" xr:uid="{9BE42A06-1AE9-4FF2-8F88-C3E080D1C987}"/>
    <cellStyle name="%20 - Vurgu1 24" xfId="767" xr:uid="{0421302B-5277-4EAA-8991-CCAC370B5262}"/>
    <cellStyle name="%20 - Vurgu1 25" xfId="787" xr:uid="{3C1FA05C-E3D2-464C-B0F4-88DACACB5D85}"/>
    <cellStyle name="%20 - Vurgu1 26" xfId="807" xr:uid="{7A41A463-5A9E-4D47-8258-FB8198ED0B01}"/>
    <cellStyle name="%20 - Vurgu1 3" xfId="71" xr:uid="{38CA24BD-72C9-4C95-BF51-574E58DE6D0D}"/>
    <cellStyle name="%20 - Vurgu1 3 2" xfId="363" xr:uid="{E3134154-A80C-4BE2-A8F6-BC3A3CEF7E6F}"/>
    <cellStyle name="%20 - Vurgu1 4" xfId="91" xr:uid="{23900A0B-0294-4FFF-96CE-4D4D3B05E11D}"/>
    <cellStyle name="%20 - Vurgu1 4 2" xfId="383" xr:uid="{705C4F6D-64C2-4754-925C-D9A1A46D64CA}"/>
    <cellStyle name="%20 - Vurgu1 5" xfId="111" xr:uid="{60CBC66B-00FE-4C9B-80AC-49D31CABE03D}"/>
    <cellStyle name="%20 - Vurgu1 5 2" xfId="403" xr:uid="{F9424787-5910-45D1-8F7D-6E8D5F56AE08}"/>
    <cellStyle name="%20 - Vurgu1 6" xfId="131" xr:uid="{F926C474-2E6E-4A66-A449-3ACD7C054D58}"/>
    <cellStyle name="%20 - Vurgu1 6 2" xfId="423" xr:uid="{DC64295F-7DF6-4ECA-90A2-3449664E37F2}"/>
    <cellStyle name="%20 - Vurgu1 7" xfId="151" xr:uid="{64FB66C2-BB31-488C-A9EB-9D400A3C2887}"/>
    <cellStyle name="%20 - Vurgu1 7 2" xfId="443" xr:uid="{A00B0D1E-F30B-48F1-8DF2-D7DDA5640107}"/>
    <cellStyle name="%20 - Vurgu1 8" xfId="171" xr:uid="{02AB2783-1DD8-4FEC-9C2A-E49CBC885375}"/>
    <cellStyle name="%20 - Vurgu1 8 2" xfId="463" xr:uid="{BD81AE0F-A207-436E-8FBE-F54B448CA847}"/>
    <cellStyle name="%20 - Vurgu1 9" xfId="191" xr:uid="{5EF35D37-D61F-4119-8DCF-FED6B1F81FCC}"/>
    <cellStyle name="%20 - Vurgu1 9 2" xfId="483" xr:uid="{9D3902B4-D6C0-474D-911E-1A72F8C350FB}"/>
    <cellStyle name="%20 - Vurgu2" xfId="23" builtinId="34" customBuiltin="1"/>
    <cellStyle name="%20 - Vurgu2 10" xfId="217" xr:uid="{4CAA4BAA-60A0-4D63-93E3-19BCC73C6B95}"/>
    <cellStyle name="%20 - Vurgu2 10 2" xfId="509" xr:uid="{1D004BDB-0460-4162-9FD8-31AB34613EC9}"/>
    <cellStyle name="%20 - Vurgu2 11" xfId="238" xr:uid="{59D90C68-5B3A-4CCB-B29F-E04CB578723B}"/>
    <cellStyle name="%20 - Vurgu2 11 2" xfId="530" xr:uid="{6D448D59-B574-4526-B82D-3902FC3E7829}"/>
    <cellStyle name="%20 - Vurgu2 12" xfId="258" xr:uid="{EC4B50E1-5ECC-4242-9EEF-CF987AF866C1}"/>
    <cellStyle name="%20 - Vurgu2 12 2" xfId="550" xr:uid="{EFF9AEFE-9A3F-4663-9C38-261FA914570E}"/>
    <cellStyle name="%20 - Vurgu2 13" xfId="278" xr:uid="{4A2BD2B4-D710-48AE-90F4-E4CFAB27862D}"/>
    <cellStyle name="%20 - Vurgu2 13 2" xfId="570" xr:uid="{EEE610D3-432E-4198-AEC8-D9B2BD434779}"/>
    <cellStyle name="%20 - Vurgu2 14" xfId="298" xr:uid="{DA0CA03B-9B83-48EF-AFE0-DF1DA28D63A7}"/>
    <cellStyle name="%20 - Vurgu2 14 2" xfId="590" xr:uid="{916E3779-EC94-4304-96A2-8C1B81402CFE}"/>
    <cellStyle name="%20 - Vurgu2 15" xfId="318" xr:uid="{9D2DB7D8-83D0-4EB8-9AE6-E5D5553E8BE8}"/>
    <cellStyle name="%20 - Vurgu2 16" xfId="610" xr:uid="{8E4E4747-39F3-4BF5-94A0-F69656F70408}"/>
    <cellStyle name="%20 - Vurgu2 17" xfId="630" xr:uid="{1347524E-29DC-4431-A7A6-AC9335B6650D}"/>
    <cellStyle name="%20 - Vurgu2 18" xfId="650" xr:uid="{9F02C3F1-7FD6-4847-BBAC-20FE8AC0F887}"/>
    <cellStyle name="%20 - Vurgu2 19" xfId="670" xr:uid="{84C92DFE-FC4A-4517-9563-8FB9A1DE01A2}"/>
    <cellStyle name="%20 - Vurgu2 2" xfId="54" xr:uid="{A0E515F0-F923-40DC-9602-5B58DB23AEF2}"/>
    <cellStyle name="%20 - Vurgu2 2 2" xfId="346" xr:uid="{5C135B07-AE07-4E6D-B62E-380F66C11D10}"/>
    <cellStyle name="%20 - Vurgu2 20" xfId="690" xr:uid="{C322A1EC-35AC-4EE7-AE3D-8C89CB4748F4}"/>
    <cellStyle name="%20 - Vurgu2 21" xfId="710" xr:uid="{EED4670C-D7EC-4363-AFDD-C7B6395F0C95}"/>
    <cellStyle name="%20 - Vurgu2 22" xfId="730" xr:uid="{9BDA3FBE-91EA-4FA8-8406-DAFE338CF200}"/>
    <cellStyle name="%20 - Vurgu2 23" xfId="750" xr:uid="{878358B1-E31B-462D-A252-E21973B9CF98}"/>
    <cellStyle name="%20 - Vurgu2 24" xfId="770" xr:uid="{CF90FFF1-FE4C-4F01-8A7E-3CA14BF5D012}"/>
    <cellStyle name="%20 - Vurgu2 25" xfId="790" xr:uid="{AB725B23-A110-4F63-9499-4471878BDF9E}"/>
    <cellStyle name="%20 - Vurgu2 26" xfId="810" xr:uid="{EC6ABB43-D4F2-4994-9B76-ACCAFFC3075B}"/>
    <cellStyle name="%20 - Vurgu2 3" xfId="74" xr:uid="{124205D5-D247-4412-ADDC-7E50DBCB1899}"/>
    <cellStyle name="%20 - Vurgu2 3 2" xfId="366" xr:uid="{4C672733-787C-4142-87AC-178AF307715E}"/>
    <cellStyle name="%20 - Vurgu2 4" xfId="94" xr:uid="{6AB3C31D-16A1-4297-B826-0651AD85AC4D}"/>
    <cellStyle name="%20 - Vurgu2 4 2" xfId="386" xr:uid="{03DD0F0F-4C2C-4869-B9FB-DAD60BB1AE66}"/>
    <cellStyle name="%20 - Vurgu2 5" xfId="114" xr:uid="{62BBA5D5-E1D2-41C0-A989-82AFD271073D}"/>
    <cellStyle name="%20 - Vurgu2 5 2" xfId="406" xr:uid="{95B3A8A5-21D0-46D2-913B-288B7D61410A}"/>
    <cellStyle name="%20 - Vurgu2 6" xfId="134" xr:uid="{0B0DD9A5-510F-4932-B9EC-544B7860BC43}"/>
    <cellStyle name="%20 - Vurgu2 6 2" xfId="426" xr:uid="{DB8EBD04-FB89-4ACB-86A5-8390998AC0BC}"/>
    <cellStyle name="%20 - Vurgu2 7" xfId="154" xr:uid="{9E618377-F3E1-447C-8233-283606E62AF2}"/>
    <cellStyle name="%20 - Vurgu2 7 2" xfId="446" xr:uid="{68D58537-05D4-4C22-9044-B585DD2AFA99}"/>
    <cellStyle name="%20 - Vurgu2 8" xfId="174" xr:uid="{1C4931D3-A108-4154-902F-A83DE2BBB808}"/>
    <cellStyle name="%20 - Vurgu2 8 2" xfId="466" xr:uid="{F63AC53A-2B5D-4E27-88A3-32A83286C528}"/>
    <cellStyle name="%20 - Vurgu2 9" xfId="194" xr:uid="{CB590F5F-763D-4464-880A-3F6F83C9A067}"/>
    <cellStyle name="%20 - Vurgu2 9 2" xfId="486" xr:uid="{0900EE5C-303B-4CE2-8782-2059F5AAE5F1}"/>
    <cellStyle name="%20 - Vurgu3" xfId="27" builtinId="38" customBuiltin="1"/>
    <cellStyle name="%20 - Vurgu3 10" xfId="220" xr:uid="{81569E68-998D-4815-B890-69799312A954}"/>
    <cellStyle name="%20 - Vurgu3 10 2" xfId="512" xr:uid="{24E0E0CC-9544-47A7-972C-6935BC6893B2}"/>
    <cellStyle name="%20 - Vurgu3 11" xfId="241" xr:uid="{8E8375DA-19A3-4E2B-A8F6-12AC8D0BAC2B}"/>
    <cellStyle name="%20 - Vurgu3 11 2" xfId="533" xr:uid="{A5B83D02-509A-4ED4-85B9-C4C98512E6FE}"/>
    <cellStyle name="%20 - Vurgu3 12" xfId="261" xr:uid="{58A15BDC-C2AD-40A3-BAFD-08320B21416D}"/>
    <cellStyle name="%20 - Vurgu3 12 2" xfId="553" xr:uid="{1A44B98F-BED6-4FB8-8E0E-DE0D1AC963D9}"/>
    <cellStyle name="%20 - Vurgu3 13" xfId="281" xr:uid="{A971709A-E61B-4906-904A-E9303D20DCA8}"/>
    <cellStyle name="%20 - Vurgu3 13 2" xfId="573" xr:uid="{B37A71FE-B185-473E-8291-3AE2BD442DAF}"/>
    <cellStyle name="%20 - Vurgu3 14" xfId="301" xr:uid="{946DE831-3205-46A1-B10B-80FB68687A61}"/>
    <cellStyle name="%20 - Vurgu3 14 2" xfId="593" xr:uid="{8C310C2C-543D-452A-AF39-818BC13BF923}"/>
    <cellStyle name="%20 - Vurgu3 15" xfId="321" xr:uid="{44B89EB0-3885-445F-964A-820D6BADAD60}"/>
    <cellStyle name="%20 - Vurgu3 16" xfId="613" xr:uid="{571EEF84-56C1-4802-8806-F75968EE281A}"/>
    <cellStyle name="%20 - Vurgu3 17" xfId="633" xr:uid="{5FC8A5FC-2283-402B-8988-90DE7FA29BA9}"/>
    <cellStyle name="%20 - Vurgu3 18" xfId="653" xr:uid="{81A18F0F-22D1-406A-926A-5EC62425D628}"/>
    <cellStyle name="%20 - Vurgu3 19" xfId="673" xr:uid="{F331CBD4-BD48-47DB-B481-446787D34E71}"/>
    <cellStyle name="%20 - Vurgu3 2" xfId="57" xr:uid="{691FB671-DDFA-4938-A8D1-4D4DA7E94351}"/>
    <cellStyle name="%20 - Vurgu3 2 2" xfId="349" xr:uid="{78EC18F5-FE8A-4DCA-98F6-5D34C34AAD40}"/>
    <cellStyle name="%20 - Vurgu3 20" xfId="693" xr:uid="{1712D2E4-5AB6-440B-B7F0-FD0B6B062050}"/>
    <cellStyle name="%20 - Vurgu3 21" xfId="713" xr:uid="{C69AD85C-3825-4259-80AF-619FA153B2D7}"/>
    <cellStyle name="%20 - Vurgu3 22" xfId="733" xr:uid="{D3C04B71-6A55-4B62-BC34-E980D2352AF8}"/>
    <cellStyle name="%20 - Vurgu3 23" xfId="753" xr:uid="{FED77AAD-387D-4078-8A38-9EB6A798655D}"/>
    <cellStyle name="%20 - Vurgu3 24" xfId="773" xr:uid="{F88ECFB9-EBA5-4BDD-8655-DA9A0B9BE2EC}"/>
    <cellStyle name="%20 - Vurgu3 25" xfId="793" xr:uid="{720D1C28-B324-4572-A34F-D2731190264B}"/>
    <cellStyle name="%20 - Vurgu3 26" xfId="813" xr:uid="{A8B6683F-35FE-454A-8836-AADA03AD47FE}"/>
    <cellStyle name="%20 - Vurgu3 3" xfId="77" xr:uid="{DB0592E4-7706-4CBC-8B7A-BF49DE008ED9}"/>
    <cellStyle name="%20 - Vurgu3 3 2" xfId="369" xr:uid="{B2DD5912-46F6-4B21-B2F8-C7E72F0597C0}"/>
    <cellStyle name="%20 - Vurgu3 4" xfId="97" xr:uid="{CF9336DC-CEFC-4A59-AF67-0C4F520F7072}"/>
    <cellStyle name="%20 - Vurgu3 4 2" xfId="389" xr:uid="{AD89B0D5-9602-4FCF-9411-3C3C53563403}"/>
    <cellStyle name="%20 - Vurgu3 5" xfId="117" xr:uid="{2FFA25F6-1E68-4800-BF56-AD41D9167FBD}"/>
    <cellStyle name="%20 - Vurgu3 5 2" xfId="409" xr:uid="{C9CCD6D7-7751-4A60-A35D-5E149804D2DA}"/>
    <cellStyle name="%20 - Vurgu3 6" xfId="137" xr:uid="{BAB1DEFE-D39B-4948-876A-3526B17448E6}"/>
    <cellStyle name="%20 - Vurgu3 6 2" xfId="429" xr:uid="{35EE861D-7EAD-4C91-8815-317D997446BB}"/>
    <cellStyle name="%20 - Vurgu3 7" xfId="157" xr:uid="{E046F405-8055-442E-9321-1EC48198DA2F}"/>
    <cellStyle name="%20 - Vurgu3 7 2" xfId="449" xr:uid="{D81CE095-4248-42FC-9FF3-79B3446483F1}"/>
    <cellStyle name="%20 - Vurgu3 8" xfId="177" xr:uid="{2326D44F-DE8D-4FB8-BDC5-0A191EC21E96}"/>
    <cellStyle name="%20 - Vurgu3 8 2" xfId="469" xr:uid="{1400FFA4-50E4-4F46-A1CE-A98E9D55D703}"/>
    <cellStyle name="%20 - Vurgu3 9" xfId="197" xr:uid="{171F3733-AD53-4DCC-AD74-09FB855ACCBE}"/>
    <cellStyle name="%20 - Vurgu3 9 2" xfId="489" xr:uid="{13978965-A5F2-4209-8F13-407B77903289}"/>
    <cellStyle name="%20 - Vurgu4" xfId="31" builtinId="42" customBuiltin="1"/>
    <cellStyle name="%20 - Vurgu4 10" xfId="223" xr:uid="{53A84EE2-2547-412F-85E8-D7D06BFB7AF1}"/>
    <cellStyle name="%20 - Vurgu4 10 2" xfId="515" xr:uid="{F3B5E7BF-3EBC-4307-903D-8DDAFECB54D7}"/>
    <cellStyle name="%20 - Vurgu4 11" xfId="244" xr:uid="{20FB6406-A2BB-47A2-BE1D-F3E2E676E2F5}"/>
    <cellStyle name="%20 - Vurgu4 11 2" xfId="536" xr:uid="{F14C9B1A-4F7E-4B58-8AA9-012D877470AE}"/>
    <cellStyle name="%20 - Vurgu4 12" xfId="264" xr:uid="{CFC624A5-B450-4D98-9D28-6E0B875F2A54}"/>
    <cellStyle name="%20 - Vurgu4 12 2" xfId="556" xr:uid="{FC8ABD94-0B19-4AF4-B261-134708511808}"/>
    <cellStyle name="%20 - Vurgu4 13" xfId="284" xr:uid="{3C2E89F2-F046-4CA5-8D6D-404DF8729E1D}"/>
    <cellStyle name="%20 - Vurgu4 13 2" xfId="576" xr:uid="{743BA36F-A5CA-4662-8C81-D94B340E3C78}"/>
    <cellStyle name="%20 - Vurgu4 14" xfId="304" xr:uid="{F01201CC-1327-4A5A-AD3B-4D5FA67FD4FE}"/>
    <cellStyle name="%20 - Vurgu4 14 2" xfId="596" xr:uid="{74D30B0A-46EA-42C9-9CD4-89B546A04087}"/>
    <cellStyle name="%20 - Vurgu4 15" xfId="324" xr:uid="{A70227FD-AC37-425A-9376-88B13186F707}"/>
    <cellStyle name="%20 - Vurgu4 16" xfId="616" xr:uid="{506FFFB7-671B-4C63-80C2-F424A895CA32}"/>
    <cellStyle name="%20 - Vurgu4 17" xfId="636" xr:uid="{25A5954B-1D3E-4D65-A937-B8862B5BC984}"/>
    <cellStyle name="%20 - Vurgu4 18" xfId="656" xr:uid="{BC5E7F8D-BCE7-4F6F-A56B-B3FFD28B2BF5}"/>
    <cellStyle name="%20 - Vurgu4 19" xfId="676" xr:uid="{1612CEB5-CA1E-41DA-901B-83E1883B175B}"/>
    <cellStyle name="%20 - Vurgu4 2" xfId="60" xr:uid="{4DA5BD79-6725-41DB-802C-87D563C283B3}"/>
    <cellStyle name="%20 - Vurgu4 2 2" xfId="352" xr:uid="{A8CEA820-0A6B-4BF1-A8F6-5936EF3FB1F6}"/>
    <cellStyle name="%20 - Vurgu4 20" xfId="696" xr:uid="{195CBEFE-FD8B-4914-AFCF-452A5773CB77}"/>
    <cellStyle name="%20 - Vurgu4 21" xfId="716" xr:uid="{449E84E0-FCF0-4360-A259-DEEC11E473CD}"/>
    <cellStyle name="%20 - Vurgu4 22" xfId="736" xr:uid="{6B0C8361-FF73-417D-BEC3-C1F90EE1C36A}"/>
    <cellStyle name="%20 - Vurgu4 23" xfId="756" xr:uid="{5CCC8795-4B11-4BA1-984B-D8094189F798}"/>
    <cellStyle name="%20 - Vurgu4 24" xfId="776" xr:uid="{63AC6D41-F2B3-46CE-9D2D-9ED8A455897D}"/>
    <cellStyle name="%20 - Vurgu4 25" xfId="796" xr:uid="{2D20C860-E6AC-4243-8621-87B76BD0089F}"/>
    <cellStyle name="%20 - Vurgu4 26" xfId="816" xr:uid="{12C7589C-1D43-48F4-BD8E-C4EFE2209C77}"/>
    <cellStyle name="%20 - Vurgu4 3" xfId="80" xr:uid="{F4EA64F6-DC50-4923-9CDE-BA08CF35F5DC}"/>
    <cellStyle name="%20 - Vurgu4 3 2" xfId="372" xr:uid="{E64FE666-80DB-4D74-96CA-51D96AE40078}"/>
    <cellStyle name="%20 - Vurgu4 4" xfId="100" xr:uid="{E68A862F-D1F6-44D9-BB2B-BEF096E23A6E}"/>
    <cellStyle name="%20 - Vurgu4 4 2" xfId="392" xr:uid="{63898CBF-2314-4B63-8C23-9823510C3615}"/>
    <cellStyle name="%20 - Vurgu4 5" xfId="120" xr:uid="{30AFEB82-5792-4BD7-A809-6D5A5359E11F}"/>
    <cellStyle name="%20 - Vurgu4 5 2" xfId="412" xr:uid="{EE6FE4F9-41B7-48BB-A6F1-75742C8D64B5}"/>
    <cellStyle name="%20 - Vurgu4 6" xfId="140" xr:uid="{69112F67-E640-4F24-B623-093A50590CC9}"/>
    <cellStyle name="%20 - Vurgu4 6 2" xfId="432" xr:uid="{66094D8A-CB62-4013-A9E5-32201FEA688C}"/>
    <cellStyle name="%20 - Vurgu4 7" xfId="160" xr:uid="{0A9841F2-F70E-4147-944D-FAB6731C36F8}"/>
    <cellStyle name="%20 - Vurgu4 7 2" xfId="452" xr:uid="{6D28860B-B4AB-4BA7-9A41-8F0C6E31EE91}"/>
    <cellStyle name="%20 - Vurgu4 8" xfId="180" xr:uid="{084F7CEF-6C1A-480A-9B24-7EA029BD5344}"/>
    <cellStyle name="%20 - Vurgu4 8 2" xfId="472" xr:uid="{002AD28F-4FA5-40CB-AE16-9206CF6CC914}"/>
    <cellStyle name="%20 - Vurgu4 9" xfId="200" xr:uid="{54E4792D-D7A1-4F87-B363-376C2D281E98}"/>
    <cellStyle name="%20 - Vurgu4 9 2" xfId="492" xr:uid="{9B10CEC8-4CFF-4C70-915C-FC549BF74E77}"/>
    <cellStyle name="%20 - Vurgu5" xfId="35" builtinId="46" customBuiltin="1"/>
    <cellStyle name="%20 - Vurgu5 10" xfId="226" xr:uid="{6E1A88F5-A0CE-4443-8501-36EF04E64DAE}"/>
    <cellStyle name="%20 - Vurgu5 10 2" xfId="518" xr:uid="{DC5A1806-E9E0-4305-9805-7413E0F56133}"/>
    <cellStyle name="%20 - Vurgu5 11" xfId="247" xr:uid="{3977C24E-A1E2-4269-949C-075EA38753BF}"/>
    <cellStyle name="%20 - Vurgu5 11 2" xfId="539" xr:uid="{701EBAF0-7121-4662-92DA-A9A7AC0E9438}"/>
    <cellStyle name="%20 - Vurgu5 12" xfId="267" xr:uid="{1B880DEA-E0C0-4C89-875C-C666662AA285}"/>
    <cellStyle name="%20 - Vurgu5 12 2" xfId="559" xr:uid="{4C015115-82D5-486F-9C4A-0027364A4F3E}"/>
    <cellStyle name="%20 - Vurgu5 13" xfId="287" xr:uid="{844ADC70-FBC7-4653-AA63-F5776FBE6CAA}"/>
    <cellStyle name="%20 - Vurgu5 13 2" xfId="579" xr:uid="{BB23D69F-A772-427A-A60E-D274084E20E6}"/>
    <cellStyle name="%20 - Vurgu5 14" xfId="307" xr:uid="{4155BE95-5BE8-4561-881E-AB4C3BC1B5A1}"/>
    <cellStyle name="%20 - Vurgu5 14 2" xfId="599" xr:uid="{AC9A6BCE-7CC7-4C4F-AB52-431C6541D10F}"/>
    <cellStyle name="%20 - Vurgu5 15" xfId="327" xr:uid="{F0C8B855-26EA-4E0B-A693-A642E6E54355}"/>
    <cellStyle name="%20 - Vurgu5 16" xfId="619" xr:uid="{A95EA789-01D4-4F45-B2A2-8B31E03EC6D3}"/>
    <cellStyle name="%20 - Vurgu5 17" xfId="639" xr:uid="{B1085BE6-9223-434B-B12D-A02909FBC660}"/>
    <cellStyle name="%20 - Vurgu5 18" xfId="659" xr:uid="{7B3879B4-A4F8-4C27-A992-50F1708D5AB1}"/>
    <cellStyle name="%20 - Vurgu5 19" xfId="679" xr:uid="{6230CA9C-E009-4841-8AEC-EAB9AB2992FB}"/>
    <cellStyle name="%20 - Vurgu5 2" xfId="63" xr:uid="{DAEA4849-537D-463D-9085-C490FD5D2253}"/>
    <cellStyle name="%20 - Vurgu5 2 2" xfId="355" xr:uid="{CC9F8FFC-510F-405D-8ACE-98A8E12CB2EF}"/>
    <cellStyle name="%20 - Vurgu5 20" xfId="699" xr:uid="{126BA49C-234D-43FF-A3A3-8A8D10EF90FC}"/>
    <cellStyle name="%20 - Vurgu5 21" xfId="719" xr:uid="{9A375C1B-5C9F-4BB8-838B-3CCF8ACEF63A}"/>
    <cellStyle name="%20 - Vurgu5 22" xfId="739" xr:uid="{88CBCF2F-C83B-4DE4-87A6-81798962A1DA}"/>
    <cellStyle name="%20 - Vurgu5 23" xfId="759" xr:uid="{09135F90-78D3-47CC-B67C-B73980471AE0}"/>
    <cellStyle name="%20 - Vurgu5 24" xfId="779" xr:uid="{C2E45C18-72AA-418E-9436-2804A2B82405}"/>
    <cellStyle name="%20 - Vurgu5 25" xfId="799" xr:uid="{9AD8EF8B-0E37-4C35-80C1-2F65509EC17F}"/>
    <cellStyle name="%20 - Vurgu5 26" xfId="819" xr:uid="{AE981B7F-26AB-4E41-87B1-395A4667890B}"/>
    <cellStyle name="%20 - Vurgu5 3" xfId="83" xr:uid="{B196C2F3-4B3B-4F3D-B0F5-878E946BF15D}"/>
    <cellStyle name="%20 - Vurgu5 3 2" xfId="375" xr:uid="{5AD215A7-E1A3-4A4A-9C3E-C17B8B3C2FA4}"/>
    <cellStyle name="%20 - Vurgu5 4" xfId="103" xr:uid="{4BDE118B-B712-467F-8961-C0899B420740}"/>
    <cellStyle name="%20 - Vurgu5 4 2" xfId="395" xr:uid="{CD9CEE46-04CB-4DA0-B19C-29DE8005D070}"/>
    <cellStyle name="%20 - Vurgu5 5" xfId="123" xr:uid="{D66A2008-E662-46C3-A98F-412DA5B58368}"/>
    <cellStyle name="%20 - Vurgu5 5 2" xfId="415" xr:uid="{28DAACF8-0EE4-4BA2-9B9B-B2896C017D9E}"/>
    <cellStyle name="%20 - Vurgu5 6" xfId="143" xr:uid="{E299C6A9-F7F4-477B-BE3B-86B8238715F6}"/>
    <cellStyle name="%20 - Vurgu5 6 2" xfId="435" xr:uid="{FDF64B8F-2089-48FC-90AE-0651FFB768AB}"/>
    <cellStyle name="%20 - Vurgu5 7" xfId="163" xr:uid="{FF4E52D7-D994-4FB8-B543-D519D54808A2}"/>
    <cellStyle name="%20 - Vurgu5 7 2" xfId="455" xr:uid="{C27E225C-2FFB-4A14-8972-03558621FEBC}"/>
    <cellStyle name="%20 - Vurgu5 8" xfId="183" xr:uid="{02BE6EBA-43CF-45CB-8D56-DF6BB70595D5}"/>
    <cellStyle name="%20 - Vurgu5 8 2" xfId="475" xr:uid="{9D6D074B-286B-4F57-8F7E-45A1259E2C65}"/>
    <cellStyle name="%20 - Vurgu5 9" xfId="203" xr:uid="{6372BE8B-4230-46C0-B53A-2528B65B5AA7}"/>
    <cellStyle name="%20 - Vurgu5 9 2" xfId="495" xr:uid="{72C08739-6EC4-473A-91A6-808341755118}"/>
    <cellStyle name="%20 - Vurgu6" xfId="39" builtinId="50" customBuiltin="1"/>
    <cellStyle name="%20 - Vurgu6 10" xfId="229" xr:uid="{159D41A7-D933-47E4-BD4C-6484A0909800}"/>
    <cellStyle name="%20 - Vurgu6 10 2" xfId="521" xr:uid="{853B70DE-D9E3-42A4-B31C-B5D5790E064F}"/>
    <cellStyle name="%20 - Vurgu6 11" xfId="250" xr:uid="{7900EECE-D396-4621-AE93-1963C43D7217}"/>
    <cellStyle name="%20 - Vurgu6 11 2" xfId="542" xr:uid="{131A25C3-8732-4AD8-9FC4-541A5ADDB2A8}"/>
    <cellStyle name="%20 - Vurgu6 12" xfId="270" xr:uid="{EEC36B9B-D306-4B01-B12B-FE92E4AE89E5}"/>
    <cellStyle name="%20 - Vurgu6 12 2" xfId="562" xr:uid="{060C52B2-CD75-4655-B5EB-597B46BCAC03}"/>
    <cellStyle name="%20 - Vurgu6 13" xfId="290" xr:uid="{74B6AFAF-1958-4337-BE40-5DF259D8F0A0}"/>
    <cellStyle name="%20 - Vurgu6 13 2" xfId="582" xr:uid="{BEF7B94C-B557-442A-88F9-602809DF3455}"/>
    <cellStyle name="%20 - Vurgu6 14" xfId="310" xr:uid="{943F8570-6FDB-4CC9-8D79-E2B132DED058}"/>
    <cellStyle name="%20 - Vurgu6 14 2" xfId="602" xr:uid="{6C8630A4-5C3F-4F1B-905D-AB4B9B0C5365}"/>
    <cellStyle name="%20 - Vurgu6 15" xfId="330" xr:uid="{E727EAC5-0273-4172-B74B-0F32FE632211}"/>
    <cellStyle name="%20 - Vurgu6 16" xfId="622" xr:uid="{FF570A18-ADE4-4D34-A7F4-23048CDB72CF}"/>
    <cellStyle name="%20 - Vurgu6 17" xfId="642" xr:uid="{38A11047-2487-49DC-8CA1-E9E2E6233460}"/>
    <cellStyle name="%20 - Vurgu6 18" xfId="662" xr:uid="{43FFBDD6-03A4-4141-BEB5-2CB8A74095FC}"/>
    <cellStyle name="%20 - Vurgu6 19" xfId="682" xr:uid="{FC47EBD8-4ECD-4089-A10B-EF26E9F44333}"/>
    <cellStyle name="%20 - Vurgu6 2" xfId="66" xr:uid="{F164CD72-381D-4EB4-A7E8-2F4A069F4FF0}"/>
    <cellStyle name="%20 - Vurgu6 2 2" xfId="358" xr:uid="{10BE832E-7BBC-44D3-BAFF-BBF66115E995}"/>
    <cellStyle name="%20 - Vurgu6 20" xfId="702" xr:uid="{28D36B7F-F49B-4312-BD83-D5F8857F53A8}"/>
    <cellStyle name="%20 - Vurgu6 21" xfId="722" xr:uid="{B7399044-A417-4153-B00C-C97DC6404B3E}"/>
    <cellStyle name="%20 - Vurgu6 22" xfId="742" xr:uid="{254CDE9E-1C74-492A-BC9B-DA60D209FDC9}"/>
    <cellStyle name="%20 - Vurgu6 23" xfId="762" xr:uid="{21ECE5A5-A903-463C-BBF8-269B975B18CB}"/>
    <cellStyle name="%20 - Vurgu6 24" xfId="782" xr:uid="{EACE2D57-E54D-4BFD-B2F5-3D12014FBCCC}"/>
    <cellStyle name="%20 - Vurgu6 25" xfId="802" xr:uid="{52139BC6-1B75-49A3-8BEC-03D0308B6FA5}"/>
    <cellStyle name="%20 - Vurgu6 26" xfId="822" xr:uid="{0DC45380-FB78-450B-94EE-FD21261AEB76}"/>
    <cellStyle name="%20 - Vurgu6 3" xfId="86" xr:uid="{767BB04C-DA22-4600-99DA-01B8217A6596}"/>
    <cellStyle name="%20 - Vurgu6 3 2" xfId="378" xr:uid="{8C77FFC4-57DF-48EC-849C-EA4E85668427}"/>
    <cellStyle name="%20 - Vurgu6 4" xfId="106" xr:uid="{A9F5BB75-87CF-4F38-84E8-CD583EC0157F}"/>
    <cellStyle name="%20 - Vurgu6 4 2" xfId="398" xr:uid="{ED219188-C960-4141-B070-BB6E67162F2E}"/>
    <cellStyle name="%20 - Vurgu6 5" xfId="126" xr:uid="{1578C198-63BC-4E43-86B1-7251714D2E96}"/>
    <cellStyle name="%20 - Vurgu6 5 2" xfId="418" xr:uid="{1F1862E1-D4F7-40DB-BF73-EB488B99EFAD}"/>
    <cellStyle name="%20 - Vurgu6 6" xfId="146" xr:uid="{D1C018BD-B181-4AFF-B3AA-86B9BEC95D5C}"/>
    <cellStyle name="%20 - Vurgu6 6 2" xfId="438" xr:uid="{92C5451E-5914-40B3-9F97-6D0197188E01}"/>
    <cellStyle name="%20 - Vurgu6 7" xfId="166" xr:uid="{83246648-4714-409F-A977-3374135EA093}"/>
    <cellStyle name="%20 - Vurgu6 7 2" xfId="458" xr:uid="{61770896-C183-46D6-B659-55193BFD322C}"/>
    <cellStyle name="%20 - Vurgu6 8" xfId="186" xr:uid="{C45F2A3F-2850-4842-8306-1BE94D0412C2}"/>
    <cellStyle name="%20 - Vurgu6 8 2" xfId="478" xr:uid="{26B374AA-3605-4582-B078-734CDC5BF91D}"/>
    <cellStyle name="%20 - Vurgu6 9" xfId="206" xr:uid="{D9DE5832-FD32-452C-A214-753E344F6242}"/>
    <cellStyle name="%20 - Vurgu6 9 2" xfId="498" xr:uid="{844AA286-60B9-4B90-8E32-C9E785C2BF0B}"/>
    <cellStyle name="%40 - Vurgu1" xfId="20" builtinId="31" customBuiltin="1"/>
    <cellStyle name="%40 - Vurgu1 10" xfId="215" xr:uid="{6A9F41EB-6DB9-4384-B3C4-39A0A5BB5A4B}"/>
    <cellStyle name="%40 - Vurgu1 10 2" xfId="507" xr:uid="{8BAC101A-C8F2-4D3F-9CEE-AC6455D93BE8}"/>
    <cellStyle name="%40 - Vurgu1 11" xfId="236" xr:uid="{9EFF5DF1-03AA-4E6D-A548-D1C1CD88BEDB}"/>
    <cellStyle name="%40 - Vurgu1 11 2" xfId="528" xr:uid="{89F958F8-508C-4B93-A0CA-E70FE12781F4}"/>
    <cellStyle name="%40 - Vurgu1 12" xfId="256" xr:uid="{BDE29D2F-478D-4543-ABC3-D15498665A02}"/>
    <cellStyle name="%40 - Vurgu1 12 2" xfId="548" xr:uid="{C5AD2BD2-55A9-4461-8178-EAD934DFD0CA}"/>
    <cellStyle name="%40 - Vurgu1 13" xfId="276" xr:uid="{F42165ED-E1FB-4158-861F-F49BE6231FCF}"/>
    <cellStyle name="%40 - Vurgu1 13 2" xfId="568" xr:uid="{0AC3F70D-A37E-4BF5-8686-B14E2B940D00}"/>
    <cellStyle name="%40 - Vurgu1 14" xfId="296" xr:uid="{6CC1E99F-3BC9-4A34-B6B0-897DB0642417}"/>
    <cellStyle name="%40 - Vurgu1 14 2" xfId="588" xr:uid="{6E79D36B-FA2A-4485-AA9D-87E45AF10A35}"/>
    <cellStyle name="%40 - Vurgu1 15" xfId="316" xr:uid="{73D21CB6-1811-4752-B326-1F8947A9281E}"/>
    <cellStyle name="%40 - Vurgu1 16" xfId="608" xr:uid="{784974D1-5936-49F2-9E95-5726AE805405}"/>
    <cellStyle name="%40 - Vurgu1 17" xfId="628" xr:uid="{2692C79A-029D-4980-855B-1D67FD1DE510}"/>
    <cellStyle name="%40 - Vurgu1 18" xfId="648" xr:uid="{3E603825-B44A-4765-97F1-8BFA2B56CE92}"/>
    <cellStyle name="%40 - Vurgu1 19" xfId="668" xr:uid="{51DCE035-B6B2-4F1D-85E4-C9278C0A2048}"/>
    <cellStyle name="%40 - Vurgu1 2" xfId="52" xr:uid="{64BC691D-7CA9-4D5C-A5C2-983635AAA1A4}"/>
    <cellStyle name="%40 - Vurgu1 2 2" xfId="344" xr:uid="{D1E6319F-ACFD-49E8-BC04-4F5161133064}"/>
    <cellStyle name="%40 - Vurgu1 20" xfId="688" xr:uid="{F1E8D9B6-E836-4F21-9B35-F9CA659148B3}"/>
    <cellStyle name="%40 - Vurgu1 21" xfId="708" xr:uid="{E9A977F7-3A45-4A02-8051-4E8E8ED55780}"/>
    <cellStyle name="%40 - Vurgu1 22" xfId="728" xr:uid="{35988F23-4061-4D6F-865D-DFA29A6AAD35}"/>
    <cellStyle name="%40 - Vurgu1 23" xfId="748" xr:uid="{29447F59-AC20-4B28-A428-30FD5FFE1711}"/>
    <cellStyle name="%40 - Vurgu1 24" xfId="768" xr:uid="{A60226C6-B175-4924-83F4-44EC31185142}"/>
    <cellStyle name="%40 - Vurgu1 25" xfId="788" xr:uid="{22D823C4-BAD9-43EE-AE65-FDDEEAF12811}"/>
    <cellStyle name="%40 - Vurgu1 26" xfId="808" xr:uid="{ECED305E-B943-45F1-8F71-0A992EF7B607}"/>
    <cellStyle name="%40 - Vurgu1 3" xfId="72" xr:uid="{F0C6D934-291B-4294-A0F8-309F2B39FFA3}"/>
    <cellStyle name="%40 - Vurgu1 3 2" xfId="364" xr:uid="{A9A3EB37-FFE0-4C95-8FED-6572EBF01E87}"/>
    <cellStyle name="%40 - Vurgu1 4" xfId="92" xr:uid="{4B5CC395-6794-49FD-9031-6D434F319B84}"/>
    <cellStyle name="%40 - Vurgu1 4 2" xfId="384" xr:uid="{711D8B20-AB45-49D0-BA03-B4A9FD61D554}"/>
    <cellStyle name="%40 - Vurgu1 5" xfId="112" xr:uid="{B6E0E511-EF34-4496-A5E4-E504B96C7A5F}"/>
    <cellStyle name="%40 - Vurgu1 5 2" xfId="404" xr:uid="{E0C57CDE-3791-42D6-86E8-9854B65E67E1}"/>
    <cellStyle name="%40 - Vurgu1 6" xfId="132" xr:uid="{5A0E068E-5561-44CF-95F4-3EE4238E16B9}"/>
    <cellStyle name="%40 - Vurgu1 6 2" xfId="424" xr:uid="{8769DD39-1F4A-4790-A3CA-0A9518E54BCF}"/>
    <cellStyle name="%40 - Vurgu1 7" xfId="152" xr:uid="{D3F66F3B-6CD5-40BE-81A5-740516A7D245}"/>
    <cellStyle name="%40 - Vurgu1 7 2" xfId="444" xr:uid="{0E21CC7E-2D47-40D3-B46B-8494A6997E6C}"/>
    <cellStyle name="%40 - Vurgu1 8" xfId="172" xr:uid="{0FFD1F1B-1881-4E6A-9194-F2A8964B1173}"/>
    <cellStyle name="%40 - Vurgu1 8 2" xfId="464" xr:uid="{41449034-5126-4051-BA0D-329516579C6F}"/>
    <cellStyle name="%40 - Vurgu1 9" xfId="192" xr:uid="{4497B1A8-231B-4448-B334-B384D5111C6A}"/>
    <cellStyle name="%40 - Vurgu1 9 2" xfId="484" xr:uid="{E6517285-E8BA-41EA-BD83-78457943CFE9}"/>
    <cellStyle name="%40 - Vurgu2" xfId="24" builtinId="35" customBuiltin="1"/>
    <cellStyle name="%40 - Vurgu2 10" xfId="218" xr:uid="{6F8A58A8-EAB0-40EC-811E-4DC8B4668885}"/>
    <cellStyle name="%40 - Vurgu2 10 2" xfId="510" xr:uid="{1A22F2FD-68D7-40B4-A5CC-B1B1885E8BCC}"/>
    <cellStyle name="%40 - Vurgu2 11" xfId="239" xr:uid="{C5B2961F-7A93-43B7-B87C-4CBC438AAF34}"/>
    <cellStyle name="%40 - Vurgu2 11 2" xfId="531" xr:uid="{942D180D-14A4-453A-986F-F342846571BC}"/>
    <cellStyle name="%40 - Vurgu2 12" xfId="259" xr:uid="{75B3422B-7C5D-4F74-8E9E-2F9660A966FB}"/>
    <cellStyle name="%40 - Vurgu2 12 2" xfId="551" xr:uid="{CF0F5806-9866-4764-A939-65ECFBFC43A2}"/>
    <cellStyle name="%40 - Vurgu2 13" xfId="279" xr:uid="{9711C825-2BAD-4DBE-B8D6-194018DEB0BE}"/>
    <cellStyle name="%40 - Vurgu2 13 2" xfId="571" xr:uid="{FEDD8E5E-494A-441D-ADAE-670D36C40556}"/>
    <cellStyle name="%40 - Vurgu2 14" xfId="299" xr:uid="{436233A6-DC6F-43BE-827E-3764E715C852}"/>
    <cellStyle name="%40 - Vurgu2 14 2" xfId="591" xr:uid="{11378CA7-79BB-4580-96B0-1AE5BE3130B2}"/>
    <cellStyle name="%40 - Vurgu2 15" xfId="319" xr:uid="{B4ED7D8D-A06B-4EAF-964F-7804A1BF7AC3}"/>
    <cellStyle name="%40 - Vurgu2 16" xfId="611" xr:uid="{3D518ACD-8A7B-4F7B-BA3C-6096A43F5359}"/>
    <cellStyle name="%40 - Vurgu2 17" xfId="631" xr:uid="{4FC1F7AD-A418-49CF-A82E-E2CB08D026C6}"/>
    <cellStyle name="%40 - Vurgu2 18" xfId="651" xr:uid="{1B5AA100-7A20-4630-936D-CA2B1C0C648C}"/>
    <cellStyle name="%40 - Vurgu2 19" xfId="671" xr:uid="{B9156C93-7302-42C2-9D11-E2B9FE1174F8}"/>
    <cellStyle name="%40 - Vurgu2 2" xfId="55" xr:uid="{BAD09826-DC3E-4C68-82C5-3FCB359EC1AA}"/>
    <cellStyle name="%40 - Vurgu2 2 2" xfId="347" xr:uid="{3750C0A8-986A-44FE-9780-96A52EC70B40}"/>
    <cellStyle name="%40 - Vurgu2 20" xfId="691" xr:uid="{95342C98-2F24-497C-BA66-21CCFE8C2FC9}"/>
    <cellStyle name="%40 - Vurgu2 21" xfId="711" xr:uid="{BF5ABEDC-1AEA-4E1F-94BC-6CA75E3123F1}"/>
    <cellStyle name="%40 - Vurgu2 22" xfId="731" xr:uid="{8997FD1B-4837-49C9-B70F-EAA664054E3F}"/>
    <cellStyle name="%40 - Vurgu2 23" xfId="751" xr:uid="{75B5E695-E677-42DE-84DE-34E745F4CBD5}"/>
    <cellStyle name="%40 - Vurgu2 24" xfId="771" xr:uid="{A92D4EDF-E2DA-41A4-9633-BD6AF7710F57}"/>
    <cellStyle name="%40 - Vurgu2 25" xfId="791" xr:uid="{48C9A0BC-66B3-4332-A77E-C810D19BB5C5}"/>
    <cellStyle name="%40 - Vurgu2 26" xfId="811" xr:uid="{DBA5358B-51F6-41F6-BAE8-63C06D089CC5}"/>
    <cellStyle name="%40 - Vurgu2 3" xfId="75" xr:uid="{CA0DA965-C647-41BB-9231-99D193E95629}"/>
    <cellStyle name="%40 - Vurgu2 3 2" xfId="367" xr:uid="{8C7F929F-5FFA-4359-837B-D88B879591E9}"/>
    <cellStyle name="%40 - Vurgu2 4" xfId="95" xr:uid="{BB56517D-4EA6-407D-9059-1191ADFB2901}"/>
    <cellStyle name="%40 - Vurgu2 4 2" xfId="387" xr:uid="{AFA6F0D1-37C5-4D7C-910B-A4D0BF50C7B7}"/>
    <cellStyle name="%40 - Vurgu2 5" xfId="115" xr:uid="{1219DBBA-CE5E-4451-8F16-DDAF63A22FF1}"/>
    <cellStyle name="%40 - Vurgu2 5 2" xfId="407" xr:uid="{93FF6B8C-5D00-4847-9FE5-A8F9B4B8A97F}"/>
    <cellStyle name="%40 - Vurgu2 6" xfId="135" xr:uid="{8B101DFA-F0E8-4518-A3A7-232B128F3E6A}"/>
    <cellStyle name="%40 - Vurgu2 6 2" xfId="427" xr:uid="{344B0DF6-E8A8-4FED-9BDB-977336647395}"/>
    <cellStyle name="%40 - Vurgu2 7" xfId="155" xr:uid="{9F30C115-C796-4A56-A077-EECF6F7D373B}"/>
    <cellStyle name="%40 - Vurgu2 7 2" xfId="447" xr:uid="{65AE92D1-EE69-46D0-8C01-DDFD651BADC6}"/>
    <cellStyle name="%40 - Vurgu2 8" xfId="175" xr:uid="{B1121D86-80D0-48BB-9AC5-99A95E78F37D}"/>
    <cellStyle name="%40 - Vurgu2 8 2" xfId="467" xr:uid="{AE12D3A2-E973-4A04-9C58-095035868729}"/>
    <cellStyle name="%40 - Vurgu2 9" xfId="195" xr:uid="{205E63E0-545C-4CDD-96FE-8562A5FCF290}"/>
    <cellStyle name="%40 - Vurgu2 9 2" xfId="487" xr:uid="{763BC44D-25BF-402E-8FD2-61557FD2E629}"/>
    <cellStyle name="%40 - Vurgu3" xfId="28" builtinId="39" customBuiltin="1"/>
    <cellStyle name="%40 - Vurgu3 10" xfId="221" xr:uid="{92DC82E6-8D2A-4280-A296-FF881697D967}"/>
    <cellStyle name="%40 - Vurgu3 10 2" xfId="513" xr:uid="{0B79B4FF-4A9D-4BBD-8E77-F5BD7DEAC707}"/>
    <cellStyle name="%40 - Vurgu3 11" xfId="242" xr:uid="{FB46E18E-7E4F-4AD3-9029-D0C97738BDEB}"/>
    <cellStyle name="%40 - Vurgu3 11 2" xfId="534" xr:uid="{90D91FA4-3015-4F44-A68F-537B97D711BC}"/>
    <cellStyle name="%40 - Vurgu3 12" xfId="262" xr:uid="{F28B370C-4484-47D0-9572-4B8127E30016}"/>
    <cellStyle name="%40 - Vurgu3 12 2" xfId="554" xr:uid="{2F3D6267-A034-4AA3-B560-7A0AAE6C1C87}"/>
    <cellStyle name="%40 - Vurgu3 13" xfId="282" xr:uid="{3AC0999E-1517-49C3-80D5-EA1E3AAF3F96}"/>
    <cellStyle name="%40 - Vurgu3 13 2" xfId="574" xr:uid="{FFE9BFC7-310A-42EE-9D78-5641315FB6B0}"/>
    <cellStyle name="%40 - Vurgu3 14" xfId="302" xr:uid="{BF18803F-0CF4-4EDE-B743-D84FFA7987A4}"/>
    <cellStyle name="%40 - Vurgu3 14 2" xfId="594" xr:uid="{9C94D4BA-CB65-4B1C-961A-3663301D48F3}"/>
    <cellStyle name="%40 - Vurgu3 15" xfId="322" xr:uid="{527F210D-CF4E-4533-B038-D8D4CD8CA4A9}"/>
    <cellStyle name="%40 - Vurgu3 16" xfId="614" xr:uid="{2429B010-00EB-40A4-98E3-0D201D5AC77D}"/>
    <cellStyle name="%40 - Vurgu3 17" xfId="634" xr:uid="{439CD972-F7F8-4F2B-8706-4CEE986B8367}"/>
    <cellStyle name="%40 - Vurgu3 18" xfId="654" xr:uid="{23AE91D9-7036-49D1-903B-695FD6FB3F85}"/>
    <cellStyle name="%40 - Vurgu3 19" xfId="674" xr:uid="{6C87D62D-639F-4730-A628-6E1C2CEB413C}"/>
    <cellStyle name="%40 - Vurgu3 2" xfId="58" xr:uid="{95435DF5-18B9-4571-9947-BA7AF8057E1F}"/>
    <cellStyle name="%40 - Vurgu3 2 2" xfId="350" xr:uid="{4D2C13C3-2F60-41A0-9F67-E945C392C5F5}"/>
    <cellStyle name="%40 - Vurgu3 20" xfId="694" xr:uid="{6A175277-F146-4816-9ED6-7CF89F3DF699}"/>
    <cellStyle name="%40 - Vurgu3 21" xfId="714" xr:uid="{869976DF-5C3A-4E2F-BEEB-868CD70C649B}"/>
    <cellStyle name="%40 - Vurgu3 22" xfId="734" xr:uid="{1E96F043-1AAF-4626-BA5A-20886BC2DEB0}"/>
    <cellStyle name="%40 - Vurgu3 23" xfId="754" xr:uid="{A1316589-055E-4A46-A3FD-46028FD83E9D}"/>
    <cellStyle name="%40 - Vurgu3 24" xfId="774" xr:uid="{92025727-4783-4EFC-9290-D66CCF59712C}"/>
    <cellStyle name="%40 - Vurgu3 25" xfId="794" xr:uid="{89A5B027-8FA3-48D3-8D3A-4E5E5C39689E}"/>
    <cellStyle name="%40 - Vurgu3 26" xfId="814" xr:uid="{3744D964-33BE-48F5-B9BD-2F57AB8DD1AF}"/>
    <cellStyle name="%40 - Vurgu3 3" xfId="78" xr:uid="{AEFF788E-3135-4D10-80FB-8CF223D1372C}"/>
    <cellStyle name="%40 - Vurgu3 3 2" xfId="370" xr:uid="{26B1CC23-F43A-431D-964A-6BBBBA1A9F52}"/>
    <cellStyle name="%40 - Vurgu3 4" xfId="98" xr:uid="{AB943CE6-D10D-46A1-953E-2D8429E3D0BD}"/>
    <cellStyle name="%40 - Vurgu3 4 2" xfId="390" xr:uid="{7CFF146E-3A20-4AD6-A744-A29B1E1E59B9}"/>
    <cellStyle name="%40 - Vurgu3 5" xfId="118" xr:uid="{C77865CB-B7AA-4BFA-A191-EA22C214AA4C}"/>
    <cellStyle name="%40 - Vurgu3 5 2" xfId="410" xr:uid="{C32AD475-51E9-4C99-B182-F08C9F0EEF20}"/>
    <cellStyle name="%40 - Vurgu3 6" xfId="138" xr:uid="{1A5FF243-6ED4-4CD2-90B8-33835FB90720}"/>
    <cellStyle name="%40 - Vurgu3 6 2" xfId="430" xr:uid="{2AAEDFF0-FA0E-4426-A42B-7140D190153D}"/>
    <cellStyle name="%40 - Vurgu3 7" xfId="158" xr:uid="{CB7F9B60-8C9E-41DF-8BD8-B29327B15ABE}"/>
    <cellStyle name="%40 - Vurgu3 7 2" xfId="450" xr:uid="{A976BDA3-C22D-451D-9345-B76E8F016F12}"/>
    <cellStyle name="%40 - Vurgu3 8" xfId="178" xr:uid="{74529888-0BE5-4525-8FD3-592639324F35}"/>
    <cellStyle name="%40 - Vurgu3 8 2" xfId="470" xr:uid="{33C4DDE1-4C90-4C96-98C1-4AFF448FFA61}"/>
    <cellStyle name="%40 - Vurgu3 9" xfId="198" xr:uid="{B070C3C0-E8CC-41B2-A998-F75326B4A655}"/>
    <cellStyle name="%40 - Vurgu3 9 2" xfId="490" xr:uid="{7E4B9891-6CFE-4197-A678-57174F26DAC1}"/>
    <cellStyle name="%40 - Vurgu4" xfId="32" builtinId="43" customBuiltin="1"/>
    <cellStyle name="%40 - Vurgu4 10" xfId="224" xr:uid="{1ACC6D93-5D4A-42FF-B2A6-F8F35F474CA8}"/>
    <cellStyle name="%40 - Vurgu4 10 2" xfId="516" xr:uid="{903870C4-5E0C-49B8-BFF3-DD5B95FF886C}"/>
    <cellStyle name="%40 - Vurgu4 11" xfId="245" xr:uid="{58CCF88E-620F-4535-A0B4-E0C4B3C8345E}"/>
    <cellStyle name="%40 - Vurgu4 11 2" xfId="537" xr:uid="{E42F634B-B79A-4CB5-AF65-F81673BAA0F7}"/>
    <cellStyle name="%40 - Vurgu4 12" xfId="265" xr:uid="{9902ECE1-BB03-40C5-9331-E00EC1FBBBAE}"/>
    <cellStyle name="%40 - Vurgu4 12 2" xfId="557" xr:uid="{F077BF7B-EC09-4FE1-8F0D-7FFC755584DD}"/>
    <cellStyle name="%40 - Vurgu4 13" xfId="285" xr:uid="{1D3D2413-B115-43B8-AEB1-E17685DF55CD}"/>
    <cellStyle name="%40 - Vurgu4 13 2" xfId="577" xr:uid="{DDEE334C-AC37-4CAF-8163-BEF22A3ADB35}"/>
    <cellStyle name="%40 - Vurgu4 14" xfId="305" xr:uid="{57B65CDC-A124-41F5-812C-DDBB619276F4}"/>
    <cellStyle name="%40 - Vurgu4 14 2" xfId="597" xr:uid="{B5355FEB-EE67-4664-9912-A31E18394F57}"/>
    <cellStyle name="%40 - Vurgu4 15" xfId="325" xr:uid="{E36A34F4-C85C-4A0B-B3EB-B150D30A290B}"/>
    <cellStyle name="%40 - Vurgu4 16" xfId="617" xr:uid="{895E9142-4888-430E-BF82-D5AB517AE48D}"/>
    <cellStyle name="%40 - Vurgu4 17" xfId="637" xr:uid="{C921C658-9D46-4CF1-8BCB-9FA66BBE6AAD}"/>
    <cellStyle name="%40 - Vurgu4 18" xfId="657" xr:uid="{6A7F4C5F-36F6-4DA8-A01D-780366C1CE67}"/>
    <cellStyle name="%40 - Vurgu4 19" xfId="677" xr:uid="{9AD76BBF-A059-4B47-BC75-4D3F93B366F2}"/>
    <cellStyle name="%40 - Vurgu4 2" xfId="61" xr:uid="{B4CC6821-4BD9-40E6-BA9D-F5338D6E245B}"/>
    <cellStyle name="%40 - Vurgu4 2 2" xfId="353" xr:uid="{D0B2DAEF-E96D-4C4C-850B-93F7EF3F9874}"/>
    <cellStyle name="%40 - Vurgu4 20" xfId="697" xr:uid="{7E6FB90A-518B-4872-B34C-F912A5E8829A}"/>
    <cellStyle name="%40 - Vurgu4 21" xfId="717" xr:uid="{A694BEBB-DBD5-4495-80B4-865DE2F92480}"/>
    <cellStyle name="%40 - Vurgu4 22" xfId="737" xr:uid="{79E74322-CA38-4503-BCAD-553FBAA36042}"/>
    <cellStyle name="%40 - Vurgu4 23" xfId="757" xr:uid="{81CA3108-F88C-4C3A-AA63-CF77704C2157}"/>
    <cellStyle name="%40 - Vurgu4 24" xfId="777" xr:uid="{C550D2F6-CEC4-40ED-B0AD-E2AF7606B9F5}"/>
    <cellStyle name="%40 - Vurgu4 25" xfId="797" xr:uid="{CEE5A832-ADDC-4193-AB91-032BC5D5F4F9}"/>
    <cellStyle name="%40 - Vurgu4 26" xfId="817" xr:uid="{3E7D8349-8721-420E-9E27-4B900B277A1F}"/>
    <cellStyle name="%40 - Vurgu4 3" xfId="81" xr:uid="{8D0CBEBE-E0DB-41F3-A748-4D6401443F98}"/>
    <cellStyle name="%40 - Vurgu4 3 2" xfId="373" xr:uid="{FA5DBF68-C1C1-4D20-A382-3525F1050C47}"/>
    <cellStyle name="%40 - Vurgu4 4" xfId="101" xr:uid="{A5BFA2BC-53E9-4058-B46E-2133B34277AD}"/>
    <cellStyle name="%40 - Vurgu4 4 2" xfId="393" xr:uid="{85B2FF3D-D4A7-455A-9BE0-9741285F7EB2}"/>
    <cellStyle name="%40 - Vurgu4 5" xfId="121" xr:uid="{BE145AE8-2D8D-48CB-8AE4-B2D68AD1DCCD}"/>
    <cellStyle name="%40 - Vurgu4 5 2" xfId="413" xr:uid="{9EE7AE48-E001-4CF0-9168-89B294D6602D}"/>
    <cellStyle name="%40 - Vurgu4 6" xfId="141" xr:uid="{DC02CB2E-33EE-4BD1-AB7C-32B4EF10C2B4}"/>
    <cellStyle name="%40 - Vurgu4 6 2" xfId="433" xr:uid="{025C9D2A-A95B-4EB5-B0B7-310A87A6CC2C}"/>
    <cellStyle name="%40 - Vurgu4 7" xfId="161" xr:uid="{3CAEAF5B-73D6-4EF5-8A85-0B76C6B5F620}"/>
    <cellStyle name="%40 - Vurgu4 7 2" xfId="453" xr:uid="{A63D6300-D5CE-4EFD-97E2-D045CA79BFDB}"/>
    <cellStyle name="%40 - Vurgu4 8" xfId="181" xr:uid="{1AF8C75F-D702-472B-88C2-3E52F2CC7766}"/>
    <cellStyle name="%40 - Vurgu4 8 2" xfId="473" xr:uid="{D541EBC8-717E-4E4D-8679-22B5ABE2FC7E}"/>
    <cellStyle name="%40 - Vurgu4 9" xfId="201" xr:uid="{02353193-ECAE-4873-B228-33A727D9CBBB}"/>
    <cellStyle name="%40 - Vurgu4 9 2" xfId="493" xr:uid="{ADD2B50E-F7AF-4D92-A365-C44EA941F09D}"/>
    <cellStyle name="%40 - Vurgu5" xfId="36" builtinId="47" customBuiltin="1"/>
    <cellStyle name="%40 - Vurgu5 10" xfId="227" xr:uid="{4754937B-871B-42F9-90BB-9A4007A3E04A}"/>
    <cellStyle name="%40 - Vurgu5 10 2" xfId="519" xr:uid="{B32565C5-844E-42A5-9674-27537C9D490E}"/>
    <cellStyle name="%40 - Vurgu5 11" xfId="248" xr:uid="{54504BA3-99FC-42A0-9D64-3FFCB44718D1}"/>
    <cellStyle name="%40 - Vurgu5 11 2" xfId="540" xr:uid="{B1487D15-D405-4860-947D-FDC8AB8D9522}"/>
    <cellStyle name="%40 - Vurgu5 12" xfId="268" xr:uid="{45ECCBE5-09F3-4813-979D-DF814DF40E59}"/>
    <cellStyle name="%40 - Vurgu5 12 2" xfId="560" xr:uid="{8DEBBD69-7EFC-4E5E-A523-9344E1229414}"/>
    <cellStyle name="%40 - Vurgu5 13" xfId="288" xr:uid="{01E976F8-8FD7-4F39-A964-871EBB5181D5}"/>
    <cellStyle name="%40 - Vurgu5 13 2" xfId="580" xr:uid="{8F4AA6BB-C06A-48A1-8E6D-28E94F4188FA}"/>
    <cellStyle name="%40 - Vurgu5 14" xfId="308" xr:uid="{9DB022F6-E164-4289-8A9C-428F4C64DDBF}"/>
    <cellStyle name="%40 - Vurgu5 14 2" xfId="600" xr:uid="{E0D6E764-CE8E-4E9B-823D-AB4F97CF4491}"/>
    <cellStyle name="%40 - Vurgu5 15" xfId="328" xr:uid="{F71148CE-A048-4340-9E7E-293B474BD1EC}"/>
    <cellStyle name="%40 - Vurgu5 16" xfId="620" xr:uid="{175E3A3F-D3F4-43A9-B596-5A748D6116A2}"/>
    <cellStyle name="%40 - Vurgu5 17" xfId="640" xr:uid="{13DDDC96-832C-4530-8048-1D16E938CC05}"/>
    <cellStyle name="%40 - Vurgu5 18" xfId="660" xr:uid="{B66A32D4-307F-4D9A-B362-246E487C3F57}"/>
    <cellStyle name="%40 - Vurgu5 19" xfId="680" xr:uid="{FB28C8A6-8618-4072-AD5D-F2EE1905D65E}"/>
    <cellStyle name="%40 - Vurgu5 2" xfId="64" xr:uid="{0CF6928B-1597-4F7A-87EC-3CC6CAD9187F}"/>
    <cellStyle name="%40 - Vurgu5 2 2" xfId="356" xr:uid="{3D131BBF-3CB7-459C-9928-EEBA828F7C20}"/>
    <cellStyle name="%40 - Vurgu5 20" xfId="700" xr:uid="{2ECD2642-BA9A-44A0-BF73-8BF44D1DDEE9}"/>
    <cellStyle name="%40 - Vurgu5 21" xfId="720" xr:uid="{AF82197F-E5C1-42A8-A688-14A443DB3475}"/>
    <cellStyle name="%40 - Vurgu5 22" xfId="740" xr:uid="{99C37AD9-D3D8-40A5-A427-969129C1D3A9}"/>
    <cellStyle name="%40 - Vurgu5 23" xfId="760" xr:uid="{59A3387F-7A66-4154-925B-3E340E3AAD69}"/>
    <cellStyle name="%40 - Vurgu5 24" xfId="780" xr:uid="{0219AA1D-0001-40E1-ABC4-E97F517B38EC}"/>
    <cellStyle name="%40 - Vurgu5 25" xfId="800" xr:uid="{EC77F827-B2AD-446C-A0D7-7E339043DFFD}"/>
    <cellStyle name="%40 - Vurgu5 26" xfId="820" xr:uid="{F09AB55A-2AAF-47DD-8D5E-C8D0F89AFB8C}"/>
    <cellStyle name="%40 - Vurgu5 3" xfId="84" xr:uid="{E15505AA-4F6D-4520-9712-D7A0F1CFE7CF}"/>
    <cellStyle name="%40 - Vurgu5 3 2" xfId="376" xr:uid="{99D599F7-5AC0-4F35-9F89-F7BE102F3907}"/>
    <cellStyle name="%40 - Vurgu5 4" xfId="104" xr:uid="{429B3E95-DC1A-4799-A160-7366C3D793ED}"/>
    <cellStyle name="%40 - Vurgu5 4 2" xfId="396" xr:uid="{7AA538BC-6D5D-4605-B8B6-EB20CC8DD439}"/>
    <cellStyle name="%40 - Vurgu5 5" xfId="124" xr:uid="{1F773136-5380-4BA0-B85A-C3596C1661F3}"/>
    <cellStyle name="%40 - Vurgu5 5 2" xfId="416" xr:uid="{B7965540-7963-498B-A0EA-8B143EA7272F}"/>
    <cellStyle name="%40 - Vurgu5 6" xfId="144" xr:uid="{76DD5655-6CE4-4396-8C7C-6DCF75BC2C86}"/>
    <cellStyle name="%40 - Vurgu5 6 2" xfId="436" xr:uid="{2EE289DF-23D4-4207-A88D-81C4FA7E5302}"/>
    <cellStyle name="%40 - Vurgu5 7" xfId="164" xr:uid="{092CC736-DA88-4EC6-BA9F-C66B7D43E0D0}"/>
    <cellStyle name="%40 - Vurgu5 7 2" xfId="456" xr:uid="{38379BD4-E770-4031-9C43-78ECEBA3C940}"/>
    <cellStyle name="%40 - Vurgu5 8" xfId="184" xr:uid="{809AF240-EB70-4228-AE93-365E1C86B6BD}"/>
    <cellStyle name="%40 - Vurgu5 8 2" xfId="476" xr:uid="{D1E58A1F-5384-445D-BAA4-A53D8D0B3ED2}"/>
    <cellStyle name="%40 - Vurgu5 9" xfId="204" xr:uid="{66568C61-01F6-47DA-9DAA-504B085BF6BD}"/>
    <cellStyle name="%40 - Vurgu5 9 2" xfId="496" xr:uid="{B553FE24-1D51-4155-A173-20DA81F88B62}"/>
    <cellStyle name="%40 - Vurgu6" xfId="40" builtinId="51" customBuiltin="1"/>
    <cellStyle name="%40 - Vurgu6 10" xfId="230" xr:uid="{ACB56131-E795-4B87-B2E1-A8696344D445}"/>
    <cellStyle name="%40 - Vurgu6 10 2" xfId="522" xr:uid="{5B229CEF-C9CB-4722-8599-4FD5A7345C67}"/>
    <cellStyle name="%40 - Vurgu6 11" xfId="251" xr:uid="{35FEB12C-55EB-4ABB-8DCC-BAF66A446A44}"/>
    <cellStyle name="%40 - Vurgu6 11 2" xfId="543" xr:uid="{7996625F-1B99-4CEB-B531-064C3B7B648C}"/>
    <cellStyle name="%40 - Vurgu6 12" xfId="271" xr:uid="{3DB27E97-29E3-4191-9B45-817F94404D00}"/>
    <cellStyle name="%40 - Vurgu6 12 2" xfId="563" xr:uid="{313FD886-2171-4CF2-AEBD-F1B9856A9BF0}"/>
    <cellStyle name="%40 - Vurgu6 13" xfId="291" xr:uid="{E1F06606-4F4F-4224-A995-4E6A1E027C4F}"/>
    <cellStyle name="%40 - Vurgu6 13 2" xfId="583" xr:uid="{29BC4C00-01E9-4B96-A450-1F9A7AF2E9FD}"/>
    <cellStyle name="%40 - Vurgu6 14" xfId="311" xr:uid="{575D1FD5-27C0-4401-A9F8-C2F4A73CA93E}"/>
    <cellStyle name="%40 - Vurgu6 14 2" xfId="603" xr:uid="{C9E7AC56-5AFF-4FBF-AB50-494A952EE353}"/>
    <cellStyle name="%40 - Vurgu6 15" xfId="331" xr:uid="{FB603066-B4E2-448F-8918-6124131B50CD}"/>
    <cellStyle name="%40 - Vurgu6 16" xfId="623" xr:uid="{9689653F-174A-46CE-A8A5-793E8899F0AB}"/>
    <cellStyle name="%40 - Vurgu6 17" xfId="643" xr:uid="{AB3CCA79-9059-4F4A-894E-6E06E1E7B830}"/>
    <cellStyle name="%40 - Vurgu6 18" xfId="663" xr:uid="{E82FE8A5-737E-4238-A233-E77EF62C9806}"/>
    <cellStyle name="%40 - Vurgu6 19" xfId="683" xr:uid="{662C3099-FF3F-4659-80D4-6084979C2BDC}"/>
    <cellStyle name="%40 - Vurgu6 2" xfId="67" xr:uid="{D33428DB-F8DF-453C-A164-91BD41BB6199}"/>
    <cellStyle name="%40 - Vurgu6 2 2" xfId="359" xr:uid="{18F2AE59-6191-44E8-B503-5799B2F3224C}"/>
    <cellStyle name="%40 - Vurgu6 20" xfId="703" xr:uid="{19762F70-1BBB-4E87-9C84-CB863B8AF4FF}"/>
    <cellStyle name="%40 - Vurgu6 21" xfId="723" xr:uid="{0CCA5374-5BE8-48BA-BED7-7AB58BB612B9}"/>
    <cellStyle name="%40 - Vurgu6 22" xfId="743" xr:uid="{7560D2A6-D7BA-42FB-8EB9-572E01255C86}"/>
    <cellStyle name="%40 - Vurgu6 23" xfId="763" xr:uid="{7110A30E-B552-4CAB-9711-C8014F6C46C7}"/>
    <cellStyle name="%40 - Vurgu6 24" xfId="783" xr:uid="{6D210107-2216-4D41-84CC-E19C15C08D85}"/>
    <cellStyle name="%40 - Vurgu6 25" xfId="803" xr:uid="{6A26A5A5-5556-4D62-904B-51FAE6C06070}"/>
    <cellStyle name="%40 - Vurgu6 26" xfId="823" xr:uid="{A42AD896-30E3-456E-9C60-5157C4A49725}"/>
    <cellStyle name="%40 - Vurgu6 3" xfId="87" xr:uid="{CF3E16BD-29F6-413B-A4C8-70A9ACBABC4D}"/>
    <cellStyle name="%40 - Vurgu6 3 2" xfId="379" xr:uid="{57BF5637-7149-4F76-BAFB-4D9B81B9CDE4}"/>
    <cellStyle name="%40 - Vurgu6 4" xfId="107" xr:uid="{DEE93577-C0E6-4E1E-AC4B-536C20E29EE9}"/>
    <cellStyle name="%40 - Vurgu6 4 2" xfId="399" xr:uid="{F4124DCA-2E07-4ACB-9F94-8DCD4CA654B0}"/>
    <cellStyle name="%40 - Vurgu6 5" xfId="127" xr:uid="{013B5379-02D2-431B-AADA-E9B91B93720A}"/>
    <cellStyle name="%40 - Vurgu6 5 2" xfId="419" xr:uid="{31014967-4B3E-4A19-9013-51E5872A55C6}"/>
    <cellStyle name="%40 - Vurgu6 6" xfId="147" xr:uid="{983439FE-5F40-4DD4-8F17-31CC68715873}"/>
    <cellStyle name="%40 - Vurgu6 6 2" xfId="439" xr:uid="{4586AEEA-A236-46F9-B184-F25B10650E93}"/>
    <cellStyle name="%40 - Vurgu6 7" xfId="167" xr:uid="{3D8A3536-89BB-4AF7-93C1-1486CAC265BB}"/>
    <cellStyle name="%40 - Vurgu6 7 2" xfId="459" xr:uid="{137A9219-88F4-4EEF-B70B-AA10D74995E5}"/>
    <cellStyle name="%40 - Vurgu6 8" xfId="187" xr:uid="{CFEF8EEA-1A63-4E59-B5C6-59AE542D9A23}"/>
    <cellStyle name="%40 - Vurgu6 8 2" xfId="479" xr:uid="{B3C951B9-D03F-4009-BACF-4407DF72C598}"/>
    <cellStyle name="%40 - Vurgu6 9" xfId="207" xr:uid="{A5692A5C-46CE-4B8D-99DA-41ED113723F4}"/>
    <cellStyle name="%40 - Vurgu6 9 2" xfId="499" xr:uid="{913B9181-954F-4642-B6C6-D9D5B2508CF3}"/>
    <cellStyle name="%60 - Vurgu1" xfId="21" builtinId="32" customBuiltin="1"/>
    <cellStyle name="%60 - Vurgu1 10" xfId="216" xr:uid="{FB8C16AF-80CB-4289-BF29-9A2DC2CB542A}"/>
    <cellStyle name="%60 - Vurgu1 10 2" xfId="508" xr:uid="{2863B1C8-EE51-4950-B2D9-1DA43E158A64}"/>
    <cellStyle name="%60 - Vurgu1 11" xfId="237" xr:uid="{605A7006-5490-43F1-BC28-FF07C5DD080D}"/>
    <cellStyle name="%60 - Vurgu1 11 2" xfId="529" xr:uid="{9C378B37-50E0-412A-A93B-04BE1325476F}"/>
    <cellStyle name="%60 - Vurgu1 12" xfId="257" xr:uid="{58BAA998-7AC6-4E44-9E0C-4832A0030827}"/>
    <cellStyle name="%60 - Vurgu1 12 2" xfId="549" xr:uid="{F35BA104-07EC-4521-8FE2-0DF914D4E2F6}"/>
    <cellStyle name="%60 - Vurgu1 13" xfId="277" xr:uid="{A04F0071-07AE-4C70-AECB-C0D9BF33B35A}"/>
    <cellStyle name="%60 - Vurgu1 13 2" xfId="569" xr:uid="{B3AB2374-58F7-4C17-8BB6-F8A631F8F2DA}"/>
    <cellStyle name="%60 - Vurgu1 14" xfId="297" xr:uid="{B7749E82-0691-4F05-A656-2D5366EE0BA4}"/>
    <cellStyle name="%60 - Vurgu1 14 2" xfId="589" xr:uid="{9A6095F3-242D-4C13-98FB-80EEC0AA5858}"/>
    <cellStyle name="%60 - Vurgu1 15" xfId="317" xr:uid="{86399ACD-4C64-433C-822E-71A5C04CE10F}"/>
    <cellStyle name="%60 - Vurgu1 16" xfId="609" xr:uid="{E4033DDB-9295-4C39-85A8-37F294FDF338}"/>
    <cellStyle name="%60 - Vurgu1 17" xfId="629" xr:uid="{68231EDE-B356-4849-A7CF-DC3ABB695509}"/>
    <cellStyle name="%60 - Vurgu1 18" xfId="649" xr:uid="{23B4DCF1-4771-4B12-A242-82BAAFAC67FD}"/>
    <cellStyle name="%60 - Vurgu1 19" xfId="669" xr:uid="{BBED70D5-D5F3-4B95-91E7-B8FE80CFF7EF}"/>
    <cellStyle name="%60 - Vurgu1 2" xfId="53" xr:uid="{A749DB15-62DB-49E4-8565-FD270D07D99A}"/>
    <cellStyle name="%60 - Vurgu1 2 2" xfId="345" xr:uid="{DD79E4CB-A874-4AA7-AE5E-E56D4946070D}"/>
    <cellStyle name="%60 - Vurgu1 20" xfId="689" xr:uid="{CB9AFC2A-4791-4681-A368-92E935AC1BC7}"/>
    <cellStyle name="%60 - Vurgu1 21" xfId="709" xr:uid="{414FE6C4-6C43-45AF-8738-D968A484C9B0}"/>
    <cellStyle name="%60 - Vurgu1 22" xfId="729" xr:uid="{DD3520FB-E835-426B-9ADC-436D1CCA695B}"/>
    <cellStyle name="%60 - Vurgu1 23" xfId="749" xr:uid="{864C5792-1F26-42BC-A98A-8B6976BAC993}"/>
    <cellStyle name="%60 - Vurgu1 24" xfId="769" xr:uid="{B5189F87-A165-4702-9F45-7B4543D1AFDC}"/>
    <cellStyle name="%60 - Vurgu1 25" xfId="789" xr:uid="{FAD886FF-A53C-43A0-AA98-9B14B67056FD}"/>
    <cellStyle name="%60 - Vurgu1 26" xfId="809" xr:uid="{F35F3AE4-424A-4A29-9A01-695653805A23}"/>
    <cellStyle name="%60 - Vurgu1 3" xfId="73" xr:uid="{82ABCA60-0DCC-4BAA-8703-F8581DB7B92F}"/>
    <cellStyle name="%60 - Vurgu1 3 2" xfId="365" xr:uid="{5B920203-8ADF-4EFC-89C1-A6564AA28B0D}"/>
    <cellStyle name="%60 - Vurgu1 4" xfId="93" xr:uid="{41051BF1-B5CD-41BD-92D5-514DA464C3BD}"/>
    <cellStyle name="%60 - Vurgu1 4 2" xfId="385" xr:uid="{278EA0EB-B044-41BE-98E1-F8463B003480}"/>
    <cellStyle name="%60 - Vurgu1 5" xfId="113" xr:uid="{C32504D9-C068-4607-A572-F191D1EA1C0F}"/>
    <cellStyle name="%60 - Vurgu1 5 2" xfId="405" xr:uid="{30F7A68F-86ED-4EFC-8359-92C66FC9E062}"/>
    <cellStyle name="%60 - Vurgu1 6" xfId="133" xr:uid="{5E6B0C19-6455-429F-80EF-01912E87C103}"/>
    <cellStyle name="%60 - Vurgu1 6 2" xfId="425" xr:uid="{710C5D06-F9D8-472A-A572-4A45C296FACF}"/>
    <cellStyle name="%60 - Vurgu1 7" xfId="153" xr:uid="{252B1DD1-0719-43DE-AAB3-F8BEDA56BC4E}"/>
    <cellStyle name="%60 - Vurgu1 7 2" xfId="445" xr:uid="{6BC8BDD8-942C-4D0C-8CF8-0A54EF99F056}"/>
    <cellStyle name="%60 - Vurgu1 8" xfId="173" xr:uid="{95A5636A-0DF4-4DF7-91D5-3C5A4ED32F80}"/>
    <cellStyle name="%60 - Vurgu1 8 2" xfId="465" xr:uid="{2F37A243-B307-4E4C-BBE3-A5E06C4703DA}"/>
    <cellStyle name="%60 - Vurgu1 9" xfId="193" xr:uid="{CCD299F4-1843-4C3E-8E49-038A4F8D58C1}"/>
    <cellStyle name="%60 - Vurgu1 9 2" xfId="485" xr:uid="{C2E9ECCB-3126-412A-94BC-BA8DEE8E99D9}"/>
    <cellStyle name="%60 - Vurgu2" xfId="25" builtinId="36" customBuiltin="1"/>
    <cellStyle name="%60 - Vurgu2 10" xfId="219" xr:uid="{C89CBABE-CB44-4740-A280-1FCD55D9AD09}"/>
    <cellStyle name="%60 - Vurgu2 10 2" xfId="511" xr:uid="{A40E5A51-4EC4-4DCB-B198-7692EDA984B2}"/>
    <cellStyle name="%60 - Vurgu2 11" xfId="240" xr:uid="{A543265D-6025-4B4E-AD45-2D12C3E41826}"/>
    <cellStyle name="%60 - Vurgu2 11 2" xfId="532" xr:uid="{5D812DCE-6442-4E13-A499-9321570579DA}"/>
    <cellStyle name="%60 - Vurgu2 12" xfId="260" xr:uid="{DA3EFBEA-6922-4C20-A8AA-3FD565597060}"/>
    <cellStyle name="%60 - Vurgu2 12 2" xfId="552" xr:uid="{311B24C0-0037-4011-8635-979DA4D0DE62}"/>
    <cellStyle name="%60 - Vurgu2 13" xfId="280" xr:uid="{7FA4B576-3378-49AE-809B-394AFE2040BA}"/>
    <cellStyle name="%60 - Vurgu2 13 2" xfId="572" xr:uid="{C3096C76-9996-4094-A096-8BC24DC1337E}"/>
    <cellStyle name="%60 - Vurgu2 14" xfId="300" xr:uid="{8D612F7F-90EE-4CD0-847F-508A009CB2B0}"/>
    <cellStyle name="%60 - Vurgu2 14 2" xfId="592" xr:uid="{F8EB9613-FA33-4FBF-938B-56F93740A3F3}"/>
    <cellStyle name="%60 - Vurgu2 15" xfId="320" xr:uid="{8EDE496C-34F2-4F78-812A-A11CFF7D523E}"/>
    <cellStyle name="%60 - Vurgu2 16" xfId="612" xr:uid="{94C3824C-1B83-4F52-9AA0-DB8CDCC71AD9}"/>
    <cellStyle name="%60 - Vurgu2 17" xfId="632" xr:uid="{49F28622-DE9C-4065-AF89-300B79D708C0}"/>
    <cellStyle name="%60 - Vurgu2 18" xfId="652" xr:uid="{21C91FB4-13FA-4C8C-9D51-8609E7E68A54}"/>
    <cellStyle name="%60 - Vurgu2 19" xfId="672" xr:uid="{10991E5F-15E8-4C35-8FB8-B67CE5407E5B}"/>
    <cellStyle name="%60 - Vurgu2 2" xfId="56" xr:uid="{5AE70364-B940-481A-AF06-E19BBE068921}"/>
    <cellStyle name="%60 - Vurgu2 2 2" xfId="348" xr:uid="{21D1D159-8744-4F53-96BF-05B10C37B1DB}"/>
    <cellStyle name="%60 - Vurgu2 20" xfId="692" xr:uid="{A130A1FE-DC5E-41BC-BF59-B97B4320B52A}"/>
    <cellStyle name="%60 - Vurgu2 21" xfId="712" xr:uid="{C9210865-5337-48A7-ABF8-8DA033C8F0E0}"/>
    <cellStyle name="%60 - Vurgu2 22" xfId="732" xr:uid="{723DC606-5657-4C90-97B2-1F1C4A2D0EFD}"/>
    <cellStyle name="%60 - Vurgu2 23" xfId="752" xr:uid="{820F264C-CFAD-4447-AE11-F98533D31C18}"/>
    <cellStyle name="%60 - Vurgu2 24" xfId="772" xr:uid="{5266623C-E22B-48D7-8A9D-32F30CA84084}"/>
    <cellStyle name="%60 - Vurgu2 25" xfId="792" xr:uid="{41B510C2-8917-408A-AFD3-72C22E174A52}"/>
    <cellStyle name="%60 - Vurgu2 26" xfId="812" xr:uid="{6860C701-7BD2-4C97-B44F-D8C50118C705}"/>
    <cellStyle name="%60 - Vurgu2 3" xfId="76" xr:uid="{508C83BB-2949-4493-AE7F-1BBC6D5C1A02}"/>
    <cellStyle name="%60 - Vurgu2 3 2" xfId="368" xr:uid="{7203520D-80F1-4F16-A4DC-FB33467B396B}"/>
    <cellStyle name="%60 - Vurgu2 4" xfId="96" xr:uid="{390CF045-76B8-4CBC-B2C1-E4A71FE44B18}"/>
    <cellStyle name="%60 - Vurgu2 4 2" xfId="388" xr:uid="{D086F0B1-AD54-4DC2-BC3E-FFAD1B8DDE38}"/>
    <cellStyle name="%60 - Vurgu2 5" xfId="116" xr:uid="{9293F543-91B3-4CF0-86A6-69EB1C5337C4}"/>
    <cellStyle name="%60 - Vurgu2 5 2" xfId="408" xr:uid="{067F7894-765D-47CB-A70F-69AE25A2E33E}"/>
    <cellStyle name="%60 - Vurgu2 6" xfId="136" xr:uid="{04152E09-BBF4-40CC-B055-FC0FCDB8BCD2}"/>
    <cellStyle name="%60 - Vurgu2 6 2" xfId="428" xr:uid="{BFE2FE61-F26A-48DA-8697-DF038A0B8936}"/>
    <cellStyle name="%60 - Vurgu2 7" xfId="156" xr:uid="{1A40D781-1403-44A7-922A-C57A7A23D5B7}"/>
    <cellStyle name="%60 - Vurgu2 7 2" xfId="448" xr:uid="{9759B1DC-1AC0-4C4D-999C-DD81CADCD622}"/>
    <cellStyle name="%60 - Vurgu2 8" xfId="176" xr:uid="{DDC622EA-D6C2-4434-A9B6-87292A9A5A23}"/>
    <cellStyle name="%60 - Vurgu2 8 2" xfId="468" xr:uid="{33451758-4A30-4FEF-A874-A62490F342D1}"/>
    <cellStyle name="%60 - Vurgu2 9" xfId="196" xr:uid="{EE5A3D5D-27EE-4D0A-862C-85B52A9AA079}"/>
    <cellStyle name="%60 - Vurgu2 9 2" xfId="488" xr:uid="{0CF527AA-D259-4351-8FBA-8E1E47FC745F}"/>
    <cellStyle name="%60 - Vurgu3" xfId="29" builtinId="40" customBuiltin="1"/>
    <cellStyle name="%60 - Vurgu3 10" xfId="222" xr:uid="{B1A37F93-2E17-462C-8EF6-FAFB54942B23}"/>
    <cellStyle name="%60 - Vurgu3 10 2" xfId="514" xr:uid="{936B275E-AA9D-483B-91C9-60516CF02048}"/>
    <cellStyle name="%60 - Vurgu3 11" xfId="243" xr:uid="{D22CA008-2FF4-416E-AF67-7A7500779156}"/>
    <cellStyle name="%60 - Vurgu3 11 2" xfId="535" xr:uid="{9998531F-786E-4022-9F4B-DED61FC96C69}"/>
    <cellStyle name="%60 - Vurgu3 12" xfId="263" xr:uid="{08C0C2F4-2195-45D8-9853-DE0F540B8E5D}"/>
    <cellStyle name="%60 - Vurgu3 12 2" xfId="555" xr:uid="{A3755E9F-87C6-434B-A146-849EA146B5A5}"/>
    <cellStyle name="%60 - Vurgu3 13" xfId="283" xr:uid="{74C5A942-1B5F-45FA-8EE2-67746BCC6859}"/>
    <cellStyle name="%60 - Vurgu3 13 2" xfId="575" xr:uid="{F21D76EF-7222-439C-AE6C-5E0273C9D18E}"/>
    <cellStyle name="%60 - Vurgu3 14" xfId="303" xr:uid="{27A99324-B311-498E-B802-1A47AA0D0187}"/>
    <cellStyle name="%60 - Vurgu3 14 2" xfId="595" xr:uid="{065B00C5-1396-4550-A4B1-B0D857547980}"/>
    <cellStyle name="%60 - Vurgu3 15" xfId="323" xr:uid="{909EE629-0B8E-4DDB-B599-65D3A34723E3}"/>
    <cellStyle name="%60 - Vurgu3 16" xfId="615" xr:uid="{0DC4CEC7-AD09-4701-829A-B9A10BD97577}"/>
    <cellStyle name="%60 - Vurgu3 17" xfId="635" xr:uid="{F57159AB-A683-4103-B579-7BFFA36A5967}"/>
    <cellStyle name="%60 - Vurgu3 18" xfId="655" xr:uid="{170AAC25-B443-4A4B-9C8B-7926DD9DA9FF}"/>
    <cellStyle name="%60 - Vurgu3 19" xfId="675" xr:uid="{850C4D07-881E-49E9-9140-1FE31774747E}"/>
    <cellStyle name="%60 - Vurgu3 2" xfId="59" xr:uid="{9B116997-CCBC-4172-9BC6-2CDA1983F8EC}"/>
    <cellStyle name="%60 - Vurgu3 2 2" xfId="351" xr:uid="{B25EB40F-58BA-4BD3-AA58-DB3F10DE27A4}"/>
    <cellStyle name="%60 - Vurgu3 20" xfId="695" xr:uid="{04149105-AA3E-49CB-A7A7-A9312DE643C4}"/>
    <cellStyle name="%60 - Vurgu3 21" xfId="715" xr:uid="{EE78E061-5513-4248-A2EB-1B0FC55AE36A}"/>
    <cellStyle name="%60 - Vurgu3 22" xfId="735" xr:uid="{BF62991A-7019-459D-A21C-E57EA614CDC7}"/>
    <cellStyle name="%60 - Vurgu3 23" xfId="755" xr:uid="{BAE1769B-6ACF-4655-BB2E-97FDB6FF01E9}"/>
    <cellStyle name="%60 - Vurgu3 24" xfId="775" xr:uid="{108276E3-34B4-4CA8-8BF2-3CC86BFCAAFA}"/>
    <cellStyle name="%60 - Vurgu3 25" xfId="795" xr:uid="{E7032885-5674-49D9-8A05-31326F24A061}"/>
    <cellStyle name="%60 - Vurgu3 26" xfId="815" xr:uid="{C412F794-19A8-4D2B-951C-D295D1A6F2FA}"/>
    <cellStyle name="%60 - Vurgu3 3" xfId="79" xr:uid="{B4FBB3CB-659E-4660-939B-EC0D9D94DFF6}"/>
    <cellStyle name="%60 - Vurgu3 3 2" xfId="371" xr:uid="{35412C54-6575-4516-86B1-082F0C988FA8}"/>
    <cellStyle name="%60 - Vurgu3 4" xfId="99" xr:uid="{E81A0EDE-B078-48FA-821E-DD1104C636C0}"/>
    <cellStyle name="%60 - Vurgu3 4 2" xfId="391" xr:uid="{C9CA3B3B-FDA6-42A1-A277-0DEBF2001A8C}"/>
    <cellStyle name="%60 - Vurgu3 5" xfId="119" xr:uid="{560AEB36-8C38-4DF7-A668-2156321F6B27}"/>
    <cellStyle name="%60 - Vurgu3 5 2" xfId="411" xr:uid="{10A389A9-CBEF-4B33-829F-C61A651687E6}"/>
    <cellStyle name="%60 - Vurgu3 6" xfId="139" xr:uid="{0A6AF5B4-9E3E-4578-967E-594DD9459FEA}"/>
    <cellStyle name="%60 - Vurgu3 6 2" xfId="431" xr:uid="{C13FEA28-D7EC-426A-8587-849234D70732}"/>
    <cellStyle name="%60 - Vurgu3 7" xfId="159" xr:uid="{A2A001A4-C20B-4C59-9E61-EFEC6B256CD0}"/>
    <cellStyle name="%60 - Vurgu3 7 2" xfId="451" xr:uid="{FA1F4B8A-4523-46C0-9113-5794712BD032}"/>
    <cellStyle name="%60 - Vurgu3 8" xfId="179" xr:uid="{F4F185A9-DB10-41E0-8D8C-BAB6405A0EDA}"/>
    <cellStyle name="%60 - Vurgu3 8 2" xfId="471" xr:uid="{E1505ED1-AA4C-48FE-A7AB-944A77C2B6A6}"/>
    <cellStyle name="%60 - Vurgu3 9" xfId="199" xr:uid="{781A9871-84BF-43CF-A58F-FAD631D9C99D}"/>
    <cellStyle name="%60 - Vurgu3 9 2" xfId="491" xr:uid="{AD9D05BB-063D-4F14-9BD4-29E966DF0E95}"/>
    <cellStyle name="%60 - Vurgu4" xfId="33" builtinId="44" customBuiltin="1"/>
    <cellStyle name="%60 - Vurgu4 10" xfId="225" xr:uid="{0D634A34-687F-448F-83B0-9BCD48680BD6}"/>
    <cellStyle name="%60 - Vurgu4 10 2" xfId="517" xr:uid="{B5CAEFDC-A71C-4D7B-86B9-0C075F9E4DCC}"/>
    <cellStyle name="%60 - Vurgu4 11" xfId="246" xr:uid="{0B312AAA-E313-4928-B1A9-237F57AB59DD}"/>
    <cellStyle name="%60 - Vurgu4 11 2" xfId="538" xr:uid="{F9F828A3-2786-4437-A763-41EF3F135F7E}"/>
    <cellStyle name="%60 - Vurgu4 12" xfId="266" xr:uid="{ACBE9767-F55E-4B3D-94F7-EC5BCD88D10B}"/>
    <cellStyle name="%60 - Vurgu4 12 2" xfId="558" xr:uid="{484E5D6B-D7AC-436A-98AC-77AB6832F055}"/>
    <cellStyle name="%60 - Vurgu4 13" xfId="286" xr:uid="{30953E0D-E687-4024-AC6A-D374FE09BC69}"/>
    <cellStyle name="%60 - Vurgu4 13 2" xfId="578" xr:uid="{4B8892A7-3890-44B1-8A37-3D48BA7AAE82}"/>
    <cellStyle name="%60 - Vurgu4 14" xfId="306" xr:uid="{1C51DDE3-4F99-46E2-99BF-9B107474C48B}"/>
    <cellStyle name="%60 - Vurgu4 14 2" xfId="598" xr:uid="{922F8A1E-2E43-45FD-8156-B692E0DCD6F2}"/>
    <cellStyle name="%60 - Vurgu4 15" xfId="326" xr:uid="{FCF62F08-93E1-4DC2-A42C-A96788C98128}"/>
    <cellStyle name="%60 - Vurgu4 16" xfId="618" xr:uid="{6E9F4471-0DDC-4979-ADB0-2A262C07E2A4}"/>
    <cellStyle name="%60 - Vurgu4 17" xfId="638" xr:uid="{A1D5A842-832A-4A07-A2FC-DA16B7C98FF3}"/>
    <cellStyle name="%60 - Vurgu4 18" xfId="658" xr:uid="{21478251-9A90-4F11-8BD8-0F71C9DBCD1B}"/>
    <cellStyle name="%60 - Vurgu4 19" xfId="678" xr:uid="{75A8DCDF-46D2-4184-BF10-770214E40738}"/>
    <cellStyle name="%60 - Vurgu4 2" xfId="62" xr:uid="{D4A79C3F-41E1-49A3-9E2B-B04FC460EA80}"/>
    <cellStyle name="%60 - Vurgu4 2 2" xfId="354" xr:uid="{882871D4-49B2-4F68-AFAA-38658D53C0F6}"/>
    <cellStyle name="%60 - Vurgu4 20" xfId="698" xr:uid="{208B534E-10E8-444D-98EF-38B33A8297B3}"/>
    <cellStyle name="%60 - Vurgu4 21" xfId="718" xr:uid="{E7CC1C0E-EED9-4793-AB7F-C904ADD25A3E}"/>
    <cellStyle name="%60 - Vurgu4 22" xfId="738" xr:uid="{E3929F3B-72AE-4B75-8DAC-9BCF84EF22F7}"/>
    <cellStyle name="%60 - Vurgu4 23" xfId="758" xr:uid="{F8BC9757-1603-45AE-8306-183918F89E49}"/>
    <cellStyle name="%60 - Vurgu4 24" xfId="778" xr:uid="{76228DF3-3AB1-4BD8-B090-64DC37658DFA}"/>
    <cellStyle name="%60 - Vurgu4 25" xfId="798" xr:uid="{C3DA5362-2F8E-4DCC-BF42-4AE7BA29D2D5}"/>
    <cellStyle name="%60 - Vurgu4 26" xfId="818" xr:uid="{4E616896-7D60-43C6-9E4D-155B86AF732D}"/>
    <cellStyle name="%60 - Vurgu4 3" xfId="82" xr:uid="{C8D52FFD-B46F-4CC0-9B96-DFB6B3F7D6B4}"/>
    <cellStyle name="%60 - Vurgu4 3 2" xfId="374" xr:uid="{5BBA0A62-F3BA-469E-8AD2-2D20065AC91C}"/>
    <cellStyle name="%60 - Vurgu4 4" xfId="102" xr:uid="{463424FA-B31F-41DB-AC32-D5754EE06C5F}"/>
    <cellStyle name="%60 - Vurgu4 4 2" xfId="394" xr:uid="{CFB6FA8B-C241-46A3-BB37-2BDB29BE7070}"/>
    <cellStyle name="%60 - Vurgu4 5" xfId="122" xr:uid="{5493D90A-9648-439C-ADA1-D78729A35E64}"/>
    <cellStyle name="%60 - Vurgu4 5 2" xfId="414" xr:uid="{71C23711-DCD5-42B8-A747-105855F16325}"/>
    <cellStyle name="%60 - Vurgu4 6" xfId="142" xr:uid="{0DBBAF57-EDD5-4427-8617-9588D1894715}"/>
    <cellStyle name="%60 - Vurgu4 6 2" xfId="434" xr:uid="{4C36C175-EBD5-426F-BF21-F35983258D4B}"/>
    <cellStyle name="%60 - Vurgu4 7" xfId="162" xr:uid="{B999DE79-6393-41C5-8F01-48A114DC3E9D}"/>
    <cellStyle name="%60 - Vurgu4 7 2" xfId="454" xr:uid="{CEC92495-EAEC-41ED-8291-416364C0192B}"/>
    <cellStyle name="%60 - Vurgu4 8" xfId="182" xr:uid="{501BAE85-5E6A-45DB-B64C-E3416957C4AC}"/>
    <cellStyle name="%60 - Vurgu4 8 2" xfId="474" xr:uid="{1E4D813A-7C84-49BF-8BFB-F19AD680E905}"/>
    <cellStyle name="%60 - Vurgu4 9" xfId="202" xr:uid="{AF90D1CD-A047-4B73-85DE-BC4FB47807C0}"/>
    <cellStyle name="%60 - Vurgu4 9 2" xfId="494" xr:uid="{CDC9FB3E-D99F-4B9F-8A23-54102F5DDA83}"/>
    <cellStyle name="%60 - Vurgu5" xfId="37" builtinId="48" customBuiltin="1"/>
    <cellStyle name="%60 - Vurgu5 10" xfId="228" xr:uid="{4A38FF81-5CF2-4046-8FDB-B1A8C920DBE3}"/>
    <cellStyle name="%60 - Vurgu5 10 2" xfId="520" xr:uid="{DCB4097D-4961-4B95-A20D-60A8F4B13DAF}"/>
    <cellStyle name="%60 - Vurgu5 11" xfId="249" xr:uid="{548274A8-C7B6-4DAD-8FF9-4450DEB90D21}"/>
    <cellStyle name="%60 - Vurgu5 11 2" xfId="541" xr:uid="{8622656E-8479-4905-AA7E-C8D12B919B24}"/>
    <cellStyle name="%60 - Vurgu5 12" xfId="269" xr:uid="{F569CE87-6B08-4148-854E-E865D856F0E5}"/>
    <cellStyle name="%60 - Vurgu5 12 2" xfId="561" xr:uid="{25C5A4CF-95DE-4516-81D4-C270F704568E}"/>
    <cellStyle name="%60 - Vurgu5 13" xfId="289" xr:uid="{0E329E72-C080-467C-9B2E-B6C7A6425B38}"/>
    <cellStyle name="%60 - Vurgu5 13 2" xfId="581" xr:uid="{DBDA802E-B581-4DFF-8B8A-BCFCA44364D4}"/>
    <cellStyle name="%60 - Vurgu5 14" xfId="309" xr:uid="{8A730096-98F8-4788-B69A-9720222533CD}"/>
    <cellStyle name="%60 - Vurgu5 14 2" xfId="601" xr:uid="{67F95170-E4F2-473F-8F98-19E287378A22}"/>
    <cellStyle name="%60 - Vurgu5 15" xfId="329" xr:uid="{C31365BE-40F9-431B-A145-A9DF917D4D76}"/>
    <cellStyle name="%60 - Vurgu5 16" xfId="621" xr:uid="{FB0EC100-6563-43C9-A975-06C8BD64E3AD}"/>
    <cellStyle name="%60 - Vurgu5 17" xfId="641" xr:uid="{BD97696F-75C8-4B43-8BC5-0C0F4EC9DF18}"/>
    <cellStyle name="%60 - Vurgu5 18" xfId="661" xr:uid="{C2CCF2EC-3EAC-4BAB-8623-AC2D61F20008}"/>
    <cellStyle name="%60 - Vurgu5 19" xfId="681" xr:uid="{A13C83A0-5AAB-48F9-B377-E82644DA7FEF}"/>
    <cellStyle name="%60 - Vurgu5 2" xfId="65" xr:uid="{AEBDEF08-873D-4259-999F-5FCA63B9CDE5}"/>
    <cellStyle name="%60 - Vurgu5 2 2" xfId="357" xr:uid="{7BF1C695-E4D0-4F8B-81C2-3037A4284AAD}"/>
    <cellStyle name="%60 - Vurgu5 20" xfId="701" xr:uid="{93D9FFF4-0698-4F9D-9402-C436998B31C4}"/>
    <cellStyle name="%60 - Vurgu5 21" xfId="721" xr:uid="{BE492B0F-3D03-4A90-A4FE-5ACB153A9D07}"/>
    <cellStyle name="%60 - Vurgu5 22" xfId="741" xr:uid="{A96D2012-7A46-468C-BE2C-1BD635C383BE}"/>
    <cellStyle name="%60 - Vurgu5 23" xfId="761" xr:uid="{F1AEF451-D2DC-4291-865F-B68C81A77147}"/>
    <cellStyle name="%60 - Vurgu5 24" xfId="781" xr:uid="{8B185084-CDF2-4458-8137-E6691CBE2045}"/>
    <cellStyle name="%60 - Vurgu5 25" xfId="801" xr:uid="{39EF91EC-9C00-4C86-A119-635D9443ADE3}"/>
    <cellStyle name="%60 - Vurgu5 26" xfId="821" xr:uid="{DF993841-97E6-4BA2-9D37-B1574C289FC1}"/>
    <cellStyle name="%60 - Vurgu5 3" xfId="85" xr:uid="{D6C98FDB-D21E-495F-88AE-125F19EC1F21}"/>
    <cellStyle name="%60 - Vurgu5 3 2" xfId="377" xr:uid="{2E4CB844-CA3A-49CB-B61B-2F3933E83854}"/>
    <cellStyle name="%60 - Vurgu5 4" xfId="105" xr:uid="{8DA63458-68C0-4ADC-8628-43FFFAE99124}"/>
    <cellStyle name="%60 - Vurgu5 4 2" xfId="397" xr:uid="{3ED15854-11F0-48CA-8351-5CA3C19CD126}"/>
    <cellStyle name="%60 - Vurgu5 5" xfId="125" xr:uid="{517D20DB-0834-4F1C-9633-0C6F8E431E0D}"/>
    <cellStyle name="%60 - Vurgu5 5 2" xfId="417" xr:uid="{A7688707-DBB1-49E4-BA68-683B7329CE2A}"/>
    <cellStyle name="%60 - Vurgu5 6" xfId="145" xr:uid="{DA805059-8A83-48AF-A337-B4AF6F0DCE25}"/>
    <cellStyle name="%60 - Vurgu5 6 2" xfId="437" xr:uid="{24099021-ECFC-4AD0-82EF-BA0D05A7F554}"/>
    <cellStyle name="%60 - Vurgu5 7" xfId="165" xr:uid="{22470389-F9F2-4FC8-8DB5-C37F0718F406}"/>
    <cellStyle name="%60 - Vurgu5 7 2" xfId="457" xr:uid="{584D9240-0792-4ED4-A9A0-0A6ED7CBCB7B}"/>
    <cellStyle name="%60 - Vurgu5 8" xfId="185" xr:uid="{88DC79B3-06F3-4AB4-97CF-F0E7482B416C}"/>
    <cellStyle name="%60 - Vurgu5 8 2" xfId="477" xr:uid="{69220052-DBF9-4FB2-83E6-B0DF71CE587D}"/>
    <cellStyle name="%60 - Vurgu5 9" xfId="205" xr:uid="{01F23454-4DA1-4A90-8DD0-13725A0424F3}"/>
    <cellStyle name="%60 - Vurgu5 9 2" xfId="497" xr:uid="{02729912-8F1D-4349-AE8A-777F305E6831}"/>
    <cellStyle name="%60 - Vurgu6" xfId="41" builtinId="52" customBuiltin="1"/>
    <cellStyle name="%60 - Vurgu6 10" xfId="231" xr:uid="{6771AFEF-3819-4DC9-9B76-7045F8373D97}"/>
    <cellStyle name="%60 - Vurgu6 10 2" xfId="523" xr:uid="{2C038579-0B60-4E0F-AFA0-2AC8F52D8613}"/>
    <cellStyle name="%60 - Vurgu6 11" xfId="252" xr:uid="{056A6C7A-201E-4998-8911-E607F06B51D7}"/>
    <cellStyle name="%60 - Vurgu6 11 2" xfId="544" xr:uid="{93A04466-BB95-43AC-98FE-D0C1FEF2A070}"/>
    <cellStyle name="%60 - Vurgu6 12" xfId="272" xr:uid="{C238A7B4-D861-4EBC-9813-E0082D8F8614}"/>
    <cellStyle name="%60 - Vurgu6 12 2" xfId="564" xr:uid="{2A274CBE-1BFA-4CDD-A35D-BC961DF759A5}"/>
    <cellStyle name="%60 - Vurgu6 13" xfId="292" xr:uid="{1A5F173B-91C3-4679-81EB-03C3B9BE2C05}"/>
    <cellStyle name="%60 - Vurgu6 13 2" xfId="584" xr:uid="{3FDF9218-5E2C-4120-AF31-A736D80EEB67}"/>
    <cellStyle name="%60 - Vurgu6 14" xfId="312" xr:uid="{471B3D7B-AE6B-43C9-8707-2068316457A3}"/>
    <cellStyle name="%60 - Vurgu6 14 2" xfId="604" xr:uid="{0D491DBF-1F10-4D46-B46D-10F047DA0B8B}"/>
    <cellStyle name="%60 - Vurgu6 15" xfId="332" xr:uid="{D71B489C-CBAB-48F8-90C1-79C71E715DC5}"/>
    <cellStyle name="%60 - Vurgu6 16" xfId="624" xr:uid="{32DBCFD5-3505-40A8-BFB6-7B5CDE3D75E7}"/>
    <cellStyle name="%60 - Vurgu6 17" xfId="644" xr:uid="{2CED854B-1CEA-4BA8-9530-1D87864F6EC3}"/>
    <cellStyle name="%60 - Vurgu6 18" xfId="664" xr:uid="{00B5D315-B8A0-40C1-862D-14382908DF68}"/>
    <cellStyle name="%60 - Vurgu6 19" xfId="684" xr:uid="{91390880-7F3D-4620-8AF2-F021319E0814}"/>
    <cellStyle name="%60 - Vurgu6 2" xfId="68" xr:uid="{59D4DD83-86F1-441F-B076-9E66181B13D6}"/>
    <cellStyle name="%60 - Vurgu6 2 2" xfId="360" xr:uid="{29A6080F-E6FB-49BA-82BF-A1EBA9A1D14C}"/>
    <cellStyle name="%60 - Vurgu6 20" xfId="704" xr:uid="{62DE7A7F-DC2E-4F2E-96A1-D03BFE538854}"/>
    <cellStyle name="%60 - Vurgu6 21" xfId="724" xr:uid="{EDF02846-AEDD-4FE3-906B-25DB1435E744}"/>
    <cellStyle name="%60 - Vurgu6 22" xfId="744" xr:uid="{94D5EA69-7F92-4B6D-96AD-ACBC05653B76}"/>
    <cellStyle name="%60 - Vurgu6 23" xfId="764" xr:uid="{EB414E8E-79D0-4D4F-A591-DB8A8614573D}"/>
    <cellStyle name="%60 - Vurgu6 24" xfId="784" xr:uid="{609700D5-B191-4E4E-A4B8-20FFFD9BA928}"/>
    <cellStyle name="%60 - Vurgu6 25" xfId="804" xr:uid="{ED5F4453-4C42-465F-9040-24576AC0DB55}"/>
    <cellStyle name="%60 - Vurgu6 26" xfId="824" xr:uid="{F075E03E-8334-4D16-B1A6-C8087B9870DA}"/>
    <cellStyle name="%60 - Vurgu6 3" xfId="88" xr:uid="{2BCDCB93-F906-4A87-8A44-1C61221CB3FA}"/>
    <cellStyle name="%60 - Vurgu6 3 2" xfId="380" xr:uid="{70B8F8DD-D9AF-49E2-906E-A6A8FF142382}"/>
    <cellStyle name="%60 - Vurgu6 4" xfId="108" xr:uid="{D79A70AE-5392-47DE-AB8E-0F237BC4CC8E}"/>
    <cellStyle name="%60 - Vurgu6 4 2" xfId="400" xr:uid="{1F35F99D-97C9-4B61-9B69-A200D57B4B53}"/>
    <cellStyle name="%60 - Vurgu6 5" xfId="128" xr:uid="{B79A285D-343F-4859-AF75-716D68C20B0A}"/>
    <cellStyle name="%60 - Vurgu6 5 2" xfId="420" xr:uid="{EC42930B-A12F-45F2-AAD4-2A29114B966B}"/>
    <cellStyle name="%60 - Vurgu6 6" xfId="148" xr:uid="{75A99670-E597-4FE7-BF09-A84BFE1A79B5}"/>
    <cellStyle name="%60 - Vurgu6 6 2" xfId="440" xr:uid="{BD8EB914-A6A2-4344-914D-9A28AE8624CF}"/>
    <cellStyle name="%60 - Vurgu6 7" xfId="168" xr:uid="{9FAE21FE-6F6A-479C-A355-70DD7808DE1D}"/>
    <cellStyle name="%60 - Vurgu6 7 2" xfId="460" xr:uid="{38246104-1CB3-4481-B5ED-4C78C0138A8C}"/>
    <cellStyle name="%60 - Vurgu6 8" xfId="188" xr:uid="{D6CCD7AF-0550-4C35-AB13-0AB62B83A412}"/>
    <cellStyle name="%60 - Vurgu6 8 2" xfId="480" xr:uid="{F34A8FB0-10CB-4929-AF9C-B33DF8A2CB51}"/>
    <cellStyle name="%60 - Vurgu6 9" xfId="208" xr:uid="{746AFCB3-BB2B-4DC3-AE7A-18C39BC27423}"/>
    <cellStyle name="%60 - Vurgu6 9 2" xfId="500" xr:uid="{F2EBD270-A453-40EE-8E0F-F4ECE1765BF8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35" xr:uid="{66EF28F6-AA18-4B7C-8C07-04086370C6DE}"/>
    <cellStyle name="Normal 11" xfId="149" xr:uid="{D7A19263-9FE8-4CA6-B11D-327FF3721C92}"/>
    <cellStyle name="Normal 11 2" xfId="441" xr:uid="{6045AAE2-27BD-4CD7-B452-3E1D91DBE2FE}"/>
    <cellStyle name="Normal 12" xfId="169" xr:uid="{A86B3D1F-AB99-4B63-82E1-57EDD04E0BDF}"/>
    <cellStyle name="Normal 12 2" xfId="461" xr:uid="{864F0F5F-081A-4991-8C44-953C5FE20EED}"/>
    <cellStyle name="Normal 13" xfId="189" xr:uid="{BCAAEAE0-58AF-4C0A-8A30-2234FC12F0B4}"/>
    <cellStyle name="Normal 13 2" xfId="481" xr:uid="{30851DEB-215A-4456-87E8-43BDA69B5CCC}"/>
    <cellStyle name="Normal 14" xfId="209" xr:uid="{872517C3-299C-4D79-A4BD-E1B947CCA0C0}"/>
    <cellStyle name="Normal 14 2" xfId="501" xr:uid="{71448711-BD9C-4886-8156-B85BD1DA7753}"/>
    <cellStyle name="Normal 15" xfId="211" xr:uid="{E4B298DA-23F3-41CE-B525-68B21D778D16}"/>
    <cellStyle name="Normal 15 2" xfId="503" xr:uid="{F5348525-8A87-422D-80E1-B54C37B11E5B}"/>
    <cellStyle name="Normal 16" xfId="212" xr:uid="{B6D370F0-BCB2-4CE2-8953-6ED5EB472E77}"/>
    <cellStyle name="Normal 16 2" xfId="504" xr:uid="{188ECF9A-66F6-4358-825F-0355CAEEC992}"/>
    <cellStyle name="Normal 17" xfId="232" xr:uid="{0C206671-0B98-498B-A8B4-6C3E648D0246}"/>
    <cellStyle name="Normal 17 2" xfId="524" xr:uid="{C62A2227-A21D-4018-A282-7E01BC904AD9}"/>
    <cellStyle name="Normal 18" xfId="253" xr:uid="{47F1D7AB-7165-4911-B9FA-883238B00EBC}"/>
    <cellStyle name="Normal 18 2" xfId="545" xr:uid="{4D4FA6D8-8D0D-471B-A4B6-399CF3DB06DD}"/>
    <cellStyle name="Normal 19" xfId="273" xr:uid="{248DCB7F-E894-4EE5-A033-F105A4F2F24E}"/>
    <cellStyle name="Normal 19 2" xfId="565" xr:uid="{CC773294-27C5-473D-A6E6-22DE79B33157}"/>
    <cellStyle name="Normal 2" xfId="47" xr:uid="{5AA281CE-7654-48E3-B4A7-93E3DD1EC944}"/>
    <cellStyle name="Normal 2 2" xfId="339" xr:uid="{1DC1534D-DEF0-4710-9EB5-1EB062D1D0B3}"/>
    <cellStyle name="Normal 20" xfId="293" xr:uid="{DEF58503-B136-418C-A85C-D07FC63E9501}"/>
    <cellStyle name="Normal 20 2" xfId="585" xr:uid="{EF1A2EC3-8CA8-4135-8E91-4772E987A849}"/>
    <cellStyle name="Normal 21" xfId="313" xr:uid="{E4C14001-B4CB-4DA9-A543-2881A3A86EC1}"/>
    <cellStyle name="Normal 22" xfId="333" xr:uid="{691685C4-AA22-46CB-8F45-6FDA013F8404}"/>
    <cellStyle name="Normal 23" xfId="605" xr:uid="{B33CCCF5-94C8-4F29-A4E7-36879E309409}"/>
    <cellStyle name="Normal 24" xfId="625" xr:uid="{E6ED1560-D422-43BE-AB0A-4B7BE22853BA}"/>
    <cellStyle name="Normal 25" xfId="645" xr:uid="{3E60E779-8D01-43EE-9916-38822CDEA776}"/>
    <cellStyle name="Normal 26" xfId="665" xr:uid="{50F30F41-F9D3-4BC6-A9B4-B0AA0B33D2D8}"/>
    <cellStyle name="Normal 27" xfId="685" xr:uid="{906C439F-8C2A-4EDA-ACA8-1D46C9661F76}"/>
    <cellStyle name="Normal 28" xfId="705" xr:uid="{8218F5CD-52EB-40E9-8F31-56B7AA11FA51}"/>
    <cellStyle name="Normal 29" xfId="725" xr:uid="{1B4A3B09-E41F-43AF-87EC-29FF5AC6E44B}"/>
    <cellStyle name="Normal 3" xfId="49" xr:uid="{AE82479F-B4E6-468A-9DB8-EC15B8AC28EC}"/>
    <cellStyle name="Normal 3 2" xfId="341" xr:uid="{57D782EC-1113-49B3-8657-61D5FA8E8210}"/>
    <cellStyle name="Normal 30" xfId="745" xr:uid="{43FCEA8E-B33C-4E31-91F9-24CB0C26F749}"/>
    <cellStyle name="Normal 31" xfId="765" xr:uid="{3A72853E-37C1-4BE5-B0B1-0B3CB1ACD30C}"/>
    <cellStyle name="Normal 32" xfId="785" xr:uid="{03D897C3-6489-414C-9DAD-7EC08A8777C3}"/>
    <cellStyle name="Normal 33" xfId="805" xr:uid="{2FC9153D-32BB-42BB-BB89-4969361FE5FA}"/>
    <cellStyle name="Normal 4" xfId="1" xr:uid="{40D1E1C7-02CF-4F9F-BFD7-202129797418}"/>
    <cellStyle name="Normal 4 2" xfId="45" xr:uid="{C39210E2-A19A-48D4-8A37-5B7D67CC6339}"/>
    <cellStyle name="Normal 4 2 2" xfId="337" xr:uid="{8CF1AB10-97DC-4266-8957-B16DAD225657}"/>
    <cellStyle name="Normal 4 3" xfId="334" xr:uid="{DAE9920C-13EA-4B06-85F0-BB94B42A3010}"/>
    <cellStyle name="Normal 5" xfId="69" xr:uid="{DF1B2E99-5E78-4751-A6D9-A98DFE9D96AC}"/>
    <cellStyle name="Normal 5 2" xfId="361" xr:uid="{0B09DFDE-F9F2-4559-8398-C8031DA02FCC}"/>
    <cellStyle name="Normal 6" xfId="89" xr:uid="{2CC2596A-3809-4C87-8569-F8E38A813685}"/>
    <cellStyle name="Normal 6 2" xfId="381" xr:uid="{94ABAECF-27BF-41ED-8A5A-AC88C22F3931}"/>
    <cellStyle name="Normal 7" xfId="109" xr:uid="{AA1ECFE9-84A8-47BF-BD9F-2415A73CA2B0}"/>
    <cellStyle name="Normal 7 2" xfId="401" xr:uid="{D0CE1453-B18C-4FC9-AF5E-C8CECC3A43E1}"/>
    <cellStyle name="Normal 8" xfId="129" xr:uid="{D30A561E-8F43-4A6E-9EA7-2E49ECEAEE29}"/>
    <cellStyle name="Normal 8 2" xfId="421" xr:uid="{126EB26F-9F96-4648-A511-73B28D2A5E36}"/>
    <cellStyle name="Normal 9" xfId="44" xr:uid="{63A3C05D-8BDF-42C2-BBFA-8998777CD855}"/>
    <cellStyle name="Not 10" xfId="170" xr:uid="{5DBC1A68-6348-4C26-9DF6-D7D0FD4647DA}"/>
    <cellStyle name="Not 10 2" xfId="462" xr:uid="{FFB1F493-D312-4D8B-8E28-611FFDDA1EE1}"/>
    <cellStyle name="Not 11" xfId="190" xr:uid="{E7756890-4574-4CA7-BA03-74AFBA7AFCBF}"/>
    <cellStyle name="Not 11 2" xfId="482" xr:uid="{E9040C75-F956-48DA-98BB-CF0C679AFD92}"/>
    <cellStyle name="Not 12" xfId="213" xr:uid="{3AF20BBD-0B1D-491A-B1B6-49DBB3990E0E}"/>
    <cellStyle name="Not 12 2" xfId="505" xr:uid="{9EE339A5-8FB3-4330-8C88-F11AF5AF92E6}"/>
    <cellStyle name="Not 13" xfId="234" xr:uid="{8D648617-9A61-46C0-ADBF-69880D8FAA6E}"/>
    <cellStyle name="Not 13 2" xfId="526" xr:uid="{CCFC26FE-D5CA-4AAF-9089-BFF05918737A}"/>
    <cellStyle name="Not 14" xfId="254" xr:uid="{1F8342F1-48DD-41C1-A428-F454E45A2220}"/>
    <cellStyle name="Not 14 2" xfId="546" xr:uid="{8D1FC05D-0748-4072-9B65-07882DC30F3D}"/>
    <cellStyle name="Not 15" xfId="274" xr:uid="{D909832E-BD5E-4B42-81EC-77EA492090F7}"/>
    <cellStyle name="Not 15 2" xfId="566" xr:uid="{E1F37CEF-FA38-4F21-AA53-929AD85C1E68}"/>
    <cellStyle name="Not 16" xfId="294" xr:uid="{CCD3809E-7699-435F-A218-AD90EF99CB71}"/>
    <cellStyle name="Not 16 2" xfId="586" xr:uid="{850E4AF7-98A6-4590-AA05-7CFDA8BAAC46}"/>
    <cellStyle name="Not 17" xfId="314" xr:uid="{F068ABDF-8937-44B3-815E-7AE18ADC6892}"/>
    <cellStyle name="Not 18" xfId="606" xr:uid="{EDF045FB-9A0B-40E3-B851-1A87D9A4391A}"/>
    <cellStyle name="Not 19" xfId="626" xr:uid="{F1D720B4-EAE1-4E5D-92A5-8D745773F333}"/>
    <cellStyle name="Not 2" xfId="48" xr:uid="{C4E66159-CDE1-4209-9E3F-CD196C5357D9}"/>
    <cellStyle name="Not 2 2" xfId="340" xr:uid="{D0376044-97A9-4BB1-80EE-9F16A2535020}"/>
    <cellStyle name="Not 20" xfId="646" xr:uid="{55354C18-2BD2-467B-A090-BEC042A2E0AA}"/>
    <cellStyle name="Not 21" xfId="666" xr:uid="{7097CCFE-AFEE-4624-99D6-02FCC5344E4A}"/>
    <cellStyle name="Not 22" xfId="686" xr:uid="{58F73BE9-EA83-4B6D-B913-1294A85BCB59}"/>
    <cellStyle name="Not 23" xfId="706" xr:uid="{B1486B89-23A7-4DBA-9DCC-7D5587ECFA6C}"/>
    <cellStyle name="Not 24" xfId="726" xr:uid="{1755A7A5-8310-4561-93ED-3BE963E4226F}"/>
    <cellStyle name="Not 25" xfId="746" xr:uid="{FA16D148-B9A7-428A-86C0-326EAF9F899B}"/>
    <cellStyle name="Not 26" xfId="766" xr:uid="{004D4167-D23C-440B-BFA9-F2434B674E91}"/>
    <cellStyle name="Not 27" xfId="786" xr:uid="{76176A97-CBEA-4D80-AFD1-9DF4A6BD685B}"/>
    <cellStyle name="Not 28" xfId="806" xr:uid="{226E12E6-23C3-46B7-ADDD-F9AE5CC68787}"/>
    <cellStyle name="Not 3" xfId="50" xr:uid="{2C5D45E0-B05E-4E3A-8EAE-C3A04618488F}"/>
    <cellStyle name="Not 3 2" xfId="342" xr:uid="{D5FFD39D-4DB7-4004-BC38-477C78F7496D}"/>
    <cellStyle name="Not 4" xfId="70" xr:uid="{983F21EA-F880-4071-ABDC-B2C7B50B05B9}"/>
    <cellStyle name="Not 4 2" xfId="362" xr:uid="{412D62AF-6D33-48BC-8355-7298E67671A6}"/>
    <cellStyle name="Not 5" xfId="90" xr:uid="{2DF46D0E-EF60-4992-8ADA-90E4243F32AF}"/>
    <cellStyle name="Not 5 2" xfId="382" xr:uid="{21322C65-654A-4E61-918D-CBEF35F9759D}"/>
    <cellStyle name="Not 6" xfId="110" xr:uid="{808F4CB0-21C8-4D7E-B9A3-160DD11E852A}"/>
    <cellStyle name="Not 6 2" xfId="402" xr:uid="{887608FC-04B0-4E95-84A0-F176E32DE8D1}"/>
    <cellStyle name="Not 7" xfId="130" xr:uid="{B96A47F2-521D-4956-9729-AF51B84F743E}"/>
    <cellStyle name="Not 7 2" xfId="422" xr:uid="{7F242EE5-4AA3-492F-856E-C847FFB35D33}"/>
    <cellStyle name="Not 8" xfId="43" xr:uid="{D27A8885-8CF3-4AF6-93D8-96AC883B0141}"/>
    <cellStyle name="Not 8 2" xfId="336" xr:uid="{85FE9DFE-447A-4461-B374-36C8A6FC1CB2}"/>
    <cellStyle name="Not 9" xfId="150" xr:uid="{937E7B6F-1367-4E3A-B937-8F9AB6ED4E6A}"/>
    <cellStyle name="Not 9 2" xfId="442" xr:uid="{28ECCCE8-058B-4C69-9599-1C3E1FD653FC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338" xr:uid="{6F9DC648-FBD3-4DE3-9FFD-713728067287}"/>
    <cellStyle name="Virgül 3" xfId="233" xr:uid="{98BBDACB-28E1-4FE6-B719-F6D1877EBB1C}"/>
    <cellStyle name="Virgül 3 2" xfId="525" xr:uid="{E3ABE5C5-58DF-4EB8-9DC7-9D04F22A533E}"/>
    <cellStyle name="Virgül 4" xfId="502" xr:uid="{C746FE39-206C-4BD0-9B2D-09001336243A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topLeftCell="J1" zoomScale="85" zoomScaleNormal="85" workbookViewId="0">
      <selection activeCell="P2" sqref="P2:AB17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28515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39" t="s">
        <v>36</v>
      </c>
      <c r="M2" s="339"/>
      <c r="N2" s="3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171343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3">
        <v>45688</v>
      </c>
      <c r="M3" s="14" t="s">
        <v>37</v>
      </c>
      <c r="N3" s="104">
        <v>610000</v>
      </c>
      <c r="P3" s="61">
        <v>45588</v>
      </c>
      <c r="Q3" s="62" t="s">
        <v>39</v>
      </c>
      <c r="R3" s="61">
        <v>45663</v>
      </c>
      <c r="S3" s="62" t="s">
        <v>40</v>
      </c>
      <c r="T3" s="63">
        <v>1181</v>
      </c>
      <c r="U3" s="62" t="s">
        <v>41</v>
      </c>
      <c r="V3" s="62" t="s">
        <v>42</v>
      </c>
      <c r="W3" s="64">
        <v>30</v>
      </c>
      <c r="X3" s="64"/>
      <c r="Y3" s="65">
        <v>630</v>
      </c>
      <c r="Z3" s="66">
        <v>18900</v>
      </c>
      <c r="AA3" s="67"/>
      <c r="AB3" s="66">
        <v>18900</v>
      </c>
    </row>
    <row r="4" spans="2:29" x14ac:dyDescent="0.25">
      <c r="B4" s="7">
        <v>45627</v>
      </c>
      <c r="C4" s="8">
        <v>965</v>
      </c>
      <c r="D4" s="9"/>
      <c r="E4" s="10">
        <v>13.7</v>
      </c>
      <c r="F4" s="40">
        <f>E4*C4</f>
        <v>13220.5</v>
      </c>
      <c r="G4" s="12"/>
      <c r="H4" s="13" t="s">
        <v>6</v>
      </c>
      <c r="I4" s="14">
        <v>0.01</v>
      </c>
      <c r="J4" s="15">
        <f>(F36+F37)*I4</f>
        <v>3690.9170000000004</v>
      </c>
      <c r="L4" s="100" t="s">
        <v>56</v>
      </c>
      <c r="M4" s="101"/>
      <c r="N4" s="102">
        <v>-610000</v>
      </c>
      <c r="P4" s="61">
        <v>45588</v>
      </c>
      <c r="Q4" s="62" t="s">
        <v>39</v>
      </c>
      <c r="R4" s="61">
        <v>45663</v>
      </c>
      <c r="S4" s="62" t="s">
        <v>40</v>
      </c>
      <c r="T4" s="63">
        <v>1184</v>
      </c>
      <c r="U4" s="62" t="s">
        <v>41</v>
      </c>
      <c r="V4" s="62" t="s">
        <v>43</v>
      </c>
      <c r="W4" s="64">
        <v>100</v>
      </c>
      <c r="X4" s="64"/>
      <c r="Y4" s="65">
        <v>630</v>
      </c>
      <c r="Z4" s="66">
        <v>63000</v>
      </c>
      <c r="AA4" s="67"/>
      <c r="AB4" s="66">
        <v>63000</v>
      </c>
    </row>
    <row r="5" spans="2:29" x14ac:dyDescent="0.25">
      <c r="B5" s="7">
        <v>45628</v>
      </c>
      <c r="C5" s="8">
        <v>956</v>
      </c>
      <c r="D5" s="9"/>
      <c r="E5" s="10">
        <v>13.7</v>
      </c>
      <c r="F5" s="40">
        <f t="shared" ref="F5:F34" si="0">E5*C5</f>
        <v>13097.199999999999</v>
      </c>
      <c r="G5" s="12"/>
      <c r="H5" s="13" t="s">
        <v>7</v>
      </c>
      <c r="I5" s="14">
        <v>1E-3</v>
      </c>
      <c r="J5" s="15"/>
      <c r="L5" s="58">
        <v>45716</v>
      </c>
      <c r="M5" s="18" t="s">
        <v>38</v>
      </c>
      <c r="N5" s="59">
        <v>610000</v>
      </c>
      <c r="P5" s="61">
        <v>45590</v>
      </c>
      <c r="Q5" s="62" t="s">
        <v>44</v>
      </c>
      <c r="R5" s="61">
        <v>45680</v>
      </c>
      <c r="S5" s="62" t="s">
        <v>40</v>
      </c>
      <c r="T5" s="63">
        <v>1187</v>
      </c>
      <c r="U5" s="62" t="s">
        <v>41</v>
      </c>
      <c r="V5" s="62" t="s">
        <v>43</v>
      </c>
      <c r="W5" s="64">
        <v>60</v>
      </c>
      <c r="X5" s="64"/>
      <c r="Y5" s="65">
        <v>620</v>
      </c>
      <c r="Z5" s="66">
        <v>37200</v>
      </c>
      <c r="AA5" s="67"/>
      <c r="AB5" s="66">
        <v>37200</v>
      </c>
    </row>
    <row r="6" spans="2:29" x14ac:dyDescent="0.25">
      <c r="B6" s="7">
        <v>45629</v>
      </c>
      <c r="C6" s="8">
        <v>929</v>
      </c>
      <c r="D6" s="9"/>
      <c r="E6" s="10">
        <v>13.7</v>
      </c>
      <c r="F6" s="40">
        <f t="shared" si="0"/>
        <v>12727.3</v>
      </c>
      <c r="G6" s="12"/>
      <c r="H6" s="13" t="s">
        <v>8</v>
      </c>
      <c r="I6" s="14"/>
      <c r="J6" s="15"/>
      <c r="L6" s="18"/>
      <c r="M6" s="18"/>
      <c r="N6" s="59"/>
      <c r="P6" s="68">
        <v>45613</v>
      </c>
      <c r="Q6" s="69" t="s">
        <v>39</v>
      </c>
      <c r="R6" s="68">
        <v>45688</v>
      </c>
      <c r="S6" s="69" t="s">
        <v>40</v>
      </c>
      <c r="T6" s="70">
        <v>1225</v>
      </c>
      <c r="U6" s="69" t="s">
        <v>45</v>
      </c>
      <c r="V6" s="69" t="s">
        <v>43</v>
      </c>
      <c r="W6" s="71">
        <v>250</v>
      </c>
      <c r="X6" s="69" t="s">
        <v>46</v>
      </c>
      <c r="Y6" s="72">
        <v>620</v>
      </c>
      <c r="Z6" s="73">
        <v>155000</v>
      </c>
      <c r="AA6" s="74"/>
      <c r="AB6" s="73">
        <v>155000</v>
      </c>
    </row>
    <row r="7" spans="2:29" x14ac:dyDescent="0.25">
      <c r="B7" s="7">
        <v>45630</v>
      </c>
      <c r="C7" s="8">
        <v>931</v>
      </c>
      <c r="D7" s="9"/>
      <c r="E7" s="10">
        <v>13.7</v>
      </c>
      <c r="F7" s="40">
        <f t="shared" si="0"/>
        <v>12754.699999999999</v>
      </c>
      <c r="G7" s="12"/>
      <c r="H7" s="13" t="s">
        <v>9</v>
      </c>
      <c r="I7" s="14"/>
      <c r="J7" s="15">
        <v>4.9499999731779099E-3</v>
      </c>
      <c r="L7" s="18"/>
      <c r="M7" s="18"/>
      <c r="N7" s="18"/>
      <c r="P7" s="105">
        <v>45650</v>
      </c>
      <c r="Q7" s="106" t="s">
        <v>57</v>
      </c>
      <c r="R7" s="105">
        <v>45680</v>
      </c>
      <c r="S7" s="106" t="s">
        <v>40</v>
      </c>
      <c r="T7" s="107">
        <v>1304</v>
      </c>
      <c r="U7" s="106" t="s">
        <v>41</v>
      </c>
      <c r="V7" s="106" t="s">
        <v>58</v>
      </c>
      <c r="W7" s="108">
        <v>2740</v>
      </c>
      <c r="X7" s="106" t="s">
        <v>12</v>
      </c>
      <c r="Y7" s="109">
        <v>14.16058</v>
      </c>
      <c r="Z7" s="110">
        <v>38800</v>
      </c>
      <c r="AA7" s="111"/>
      <c r="AB7" s="110">
        <v>38800</v>
      </c>
    </row>
    <row r="8" spans="2:29" x14ac:dyDescent="0.25">
      <c r="B8" s="7">
        <v>45631</v>
      </c>
      <c r="C8" s="8">
        <v>956</v>
      </c>
      <c r="D8" s="9"/>
      <c r="E8" s="10">
        <v>13.7</v>
      </c>
      <c r="F8" s="40">
        <f t="shared" si="0"/>
        <v>13097.199999999999</v>
      </c>
      <c r="G8" s="16">
        <v>45588</v>
      </c>
      <c r="H8" s="17" t="s">
        <v>33</v>
      </c>
      <c r="I8" s="18">
        <v>30</v>
      </c>
      <c r="J8" s="19">
        <v>18900</v>
      </c>
      <c r="N8" s="60">
        <f>SUM(N3:N7)</f>
        <v>610000</v>
      </c>
      <c r="P8" s="75"/>
      <c r="Q8" s="76"/>
      <c r="R8" s="75"/>
      <c r="S8" s="76"/>
      <c r="T8" s="77"/>
      <c r="U8" s="76"/>
      <c r="V8" s="112" t="s">
        <v>47</v>
      </c>
      <c r="W8" s="78"/>
      <c r="X8" s="76"/>
      <c r="Y8" s="79"/>
      <c r="Z8" s="80"/>
      <c r="AA8" s="81"/>
      <c r="AB8" s="80">
        <f>SUM(AB3:AB7)*-1</f>
        <v>-312900</v>
      </c>
    </row>
    <row r="9" spans="2:29" x14ac:dyDescent="0.25">
      <c r="B9" s="7">
        <v>45632</v>
      </c>
      <c r="C9" s="8">
        <v>940</v>
      </c>
      <c r="D9" s="9"/>
      <c r="E9" s="10">
        <v>13.7</v>
      </c>
      <c r="F9" s="40">
        <f t="shared" si="0"/>
        <v>12878</v>
      </c>
      <c r="G9" s="16">
        <v>45588</v>
      </c>
      <c r="H9" s="17" t="s">
        <v>34</v>
      </c>
      <c r="I9" s="18">
        <v>100</v>
      </c>
      <c r="J9" s="19">
        <v>63000</v>
      </c>
      <c r="P9" s="82">
        <v>45615</v>
      </c>
      <c r="Q9" s="83" t="s">
        <v>39</v>
      </c>
      <c r="R9" s="82">
        <v>45690</v>
      </c>
      <c r="S9" s="83" t="s">
        <v>40</v>
      </c>
      <c r="T9" s="84">
        <v>1243</v>
      </c>
      <c r="U9" s="83" t="s">
        <v>41</v>
      </c>
      <c r="V9" s="83" t="s">
        <v>48</v>
      </c>
      <c r="W9" s="85">
        <v>2800</v>
      </c>
      <c r="X9" s="85" t="s">
        <v>12</v>
      </c>
      <c r="Y9" s="86">
        <v>12.25</v>
      </c>
      <c r="Z9" s="87">
        <v>34300</v>
      </c>
      <c r="AA9" s="87">
        <v>343</v>
      </c>
      <c r="AB9" s="87">
        <v>34643</v>
      </c>
    </row>
    <row r="10" spans="2:29" x14ac:dyDescent="0.25">
      <c r="B10" s="7">
        <v>45633</v>
      </c>
      <c r="C10" s="8">
        <v>937</v>
      </c>
      <c r="D10" s="9"/>
      <c r="E10" s="10">
        <v>13.7</v>
      </c>
      <c r="F10" s="40">
        <f t="shared" si="0"/>
        <v>12836.9</v>
      </c>
      <c r="G10" s="16">
        <v>45590</v>
      </c>
      <c r="H10" s="17" t="s">
        <v>34</v>
      </c>
      <c r="I10" s="18">
        <v>60</v>
      </c>
      <c r="J10" s="19">
        <v>37200</v>
      </c>
      <c r="P10" s="95">
        <v>45626</v>
      </c>
      <c r="Q10" s="96" t="s">
        <v>50</v>
      </c>
      <c r="R10" s="95">
        <v>45716</v>
      </c>
      <c r="S10" s="96" t="s">
        <v>51</v>
      </c>
      <c r="T10" s="97">
        <v>389</v>
      </c>
      <c r="U10" s="96" t="s">
        <v>41</v>
      </c>
      <c r="V10" s="96" t="s">
        <v>43</v>
      </c>
      <c r="W10" s="9">
        <v>140</v>
      </c>
      <c r="X10" s="9" t="s">
        <v>46</v>
      </c>
      <c r="Y10" s="98">
        <v>630</v>
      </c>
      <c r="Z10" s="99">
        <v>88200</v>
      </c>
      <c r="AA10" s="99"/>
      <c r="AB10" s="99">
        <v>88200</v>
      </c>
    </row>
    <row r="11" spans="2:29" x14ac:dyDescent="0.25">
      <c r="B11" s="7">
        <v>45634</v>
      </c>
      <c r="C11" s="8">
        <v>967.5</v>
      </c>
      <c r="D11" s="9"/>
      <c r="E11" s="10">
        <v>13.7</v>
      </c>
      <c r="F11" s="40">
        <f t="shared" si="0"/>
        <v>13254.75</v>
      </c>
      <c r="G11" s="16">
        <v>45613</v>
      </c>
      <c r="H11" s="17" t="s">
        <v>34</v>
      </c>
      <c r="I11" s="18">
        <v>250</v>
      </c>
      <c r="J11" s="19">
        <v>155000</v>
      </c>
      <c r="P11" s="88"/>
      <c r="Q11" s="89"/>
      <c r="R11" s="88"/>
      <c r="S11" s="89"/>
      <c r="T11" s="90"/>
      <c r="U11" s="89"/>
      <c r="V11" s="113" t="s">
        <v>49</v>
      </c>
      <c r="W11" s="91"/>
      <c r="X11" s="89"/>
      <c r="Y11" s="92"/>
      <c r="Z11" s="93"/>
      <c r="AA11" s="94"/>
      <c r="AB11" s="93"/>
    </row>
    <row r="12" spans="2:29" x14ac:dyDescent="0.25">
      <c r="B12" s="7">
        <v>45635</v>
      </c>
      <c r="C12" s="8">
        <v>932</v>
      </c>
      <c r="D12" s="9"/>
      <c r="E12" s="10">
        <v>13.7</v>
      </c>
      <c r="F12" s="40">
        <f t="shared" si="0"/>
        <v>12768.4</v>
      </c>
      <c r="G12" s="16">
        <v>45688</v>
      </c>
      <c r="H12" s="17" t="s">
        <v>35</v>
      </c>
      <c r="I12" s="18"/>
      <c r="J12" s="19">
        <v>610000</v>
      </c>
      <c r="P12" s="95">
        <v>45636</v>
      </c>
      <c r="Q12" s="96" t="s">
        <v>44</v>
      </c>
      <c r="R12" s="95">
        <v>45726</v>
      </c>
      <c r="S12" s="96" t="s">
        <v>40</v>
      </c>
      <c r="T12" s="97">
        <v>1270</v>
      </c>
      <c r="U12" s="96" t="s">
        <v>41</v>
      </c>
      <c r="V12" s="96" t="s">
        <v>59</v>
      </c>
      <c r="W12" s="9">
        <v>40</v>
      </c>
      <c r="X12" s="96" t="s">
        <v>46</v>
      </c>
      <c r="Y12" s="98">
        <v>470</v>
      </c>
      <c r="Z12" s="99">
        <v>18800</v>
      </c>
      <c r="AA12" s="99"/>
      <c r="AB12" s="99">
        <v>18800</v>
      </c>
    </row>
    <row r="13" spans="2:29" x14ac:dyDescent="0.25">
      <c r="B13" s="7">
        <v>45636</v>
      </c>
      <c r="C13" s="8">
        <v>955</v>
      </c>
      <c r="D13" s="9"/>
      <c r="E13" s="10">
        <v>13.7</v>
      </c>
      <c r="F13" s="40">
        <f t="shared" si="0"/>
        <v>13083.5</v>
      </c>
      <c r="G13" s="16">
        <v>45650</v>
      </c>
      <c r="H13" s="17" t="s">
        <v>54</v>
      </c>
      <c r="I13" s="18">
        <v>40</v>
      </c>
      <c r="J13" s="19">
        <v>38800</v>
      </c>
      <c r="P13" s="95">
        <v>45638</v>
      </c>
      <c r="Q13" s="96" t="s">
        <v>60</v>
      </c>
      <c r="R13" s="95">
        <v>45718</v>
      </c>
      <c r="S13" s="96" t="s">
        <v>40</v>
      </c>
      <c r="T13" s="97">
        <v>1273</v>
      </c>
      <c r="U13" s="96" t="s">
        <v>41</v>
      </c>
      <c r="V13" s="96" t="s">
        <v>53</v>
      </c>
      <c r="W13" s="9">
        <v>60</v>
      </c>
      <c r="X13" s="96" t="s">
        <v>46</v>
      </c>
      <c r="Y13" s="98">
        <v>495</v>
      </c>
      <c r="Z13" s="99">
        <v>29700</v>
      </c>
      <c r="AA13" s="99"/>
      <c r="AB13" s="99">
        <v>29700</v>
      </c>
    </row>
    <row r="14" spans="2:29" x14ac:dyDescent="0.25">
      <c r="B14" s="7">
        <v>45637</v>
      </c>
      <c r="C14" s="8">
        <v>946</v>
      </c>
      <c r="D14" s="9"/>
      <c r="E14" s="10">
        <v>13.7</v>
      </c>
      <c r="F14" s="40">
        <f t="shared" si="0"/>
        <v>12960.199999999999</v>
      </c>
      <c r="G14" s="16">
        <v>45663</v>
      </c>
      <c r="H14" s="17" t="s">
        <v>55</v>
      </c>
      <c r="I14" s="18"/>
      <c r="J14" s="19">
        <v>100000</v>
      </c>
      <c r="P14" s="95"/>
      <c r="Q14" s="96"/>
      <c r="R14" s="95"/>
      <c r="S14" s="96"/>
      <c r="T14" s="97"/>
      <c r="U14" s="96"/>
      <c r="V14" s="96" t="s">
        <v>61</v>
      </c>
      <c r="W14" s="9"/>
      <c r="X14" s="96"/>
      <c r="Y14" s="98"/>
      <c r="Z14" s="99"/>
      <c r="AA14" s="99"/>
      <c r="AB14" s="99"/>
    </row>
    <row r="15" spans="2:29" x14ac:dyDescent="0.25">
      <c r="B15" s="7">
        <v>45638</v>
      </c>
      <c r="C15" s="8">
        <v>949</v>
      </c>
      <c r="D15" s="9"/>
      <c r="E15" s="10">
        <v>13.7</v>
      </c>
      <c r="F15" s="40">
        <f t="shared" si="0"/>
        <v>13001.3</v>
      </c>
      <c r="G15" s="16"/>
      <c r="H15" s="17"/>
      <c r="I15" s="18"/>
      <c r="J15" s="19"/>
      <c r="P15" s="114"/>
      <c r="Q15" s="115"/>
      <c r="R15" s="114"/>
      <c r="S15" s="115"/>
      <c r="T15" s="116"/>
      <c r="U15" s="115"/>
      <c r="V15" s="115"/>
      <c r="W15" s="117"/>
      <c r="X15" s="115"/>
      <c r="Y15" s="118"/>
      <c r="Z15" s="119"/>
      <c r="AA15" s="119"/>
      <c r="AB15" s="119"/>
    </row>
    <row r="16" spans="2:29" x14ac:dyDescent="0.25">
      <c r="B16" s="7">
        <v>45639</v>
      </c>
      <c r="C16" s="8">
        <v>903</v>
      </c>
      <c r="D16" s="9"/>
      <c r="E16" s="10">
        <v>13.7</v>
      </c>
      <c r="F16" s="40">
        <f t="shared" si="0"/>
        <v>12371.099999999999</v>
      </c>
      <c r="G16" s="16"/>
      <c r="H16" s="17"/>
      <c r="I16" s="18"/>
      <c r="J16" s="19"/>
    </row>
    <row r="17" spans="2:22" x14ac:dyDescent="0.25">
      <c r="B17" s="7">
        <v>45640</v>
      </c>
      <c r="C17" s="8">
        <v>925</v>
      </c>
      <c r="D17" s="9"/>
      <c r="E17" s="10">
        <v>13.7</v>
      </c>
      <c r="F17" s="40">
        <f t="shared" si="0"/>
        <v>12672.5</v>
      </c>
      <c r="G17" s="16"/>
      <c r="H17" s="17"/>
      <c r="I17" s="18"/>
      <c r="J17" s="19"/>
    </row>
    <row r="18" spans="2:22" x14ac:dyDescent="0.25">
      <c r="B18" s="7">
        <v>45641</v>
      </c>
      <c r="C18" s="8">
        <v>916</v>
      </c>
      <c r="D18" s="9"/>
      <c r="E18" s="10">
        <v>13.7</v>
      </c>
      <c r="F18" s="40">
        <f t="shared" si="0"/>
        <v>12549.199999999999</v>
      </c>
      <c r="G18" s="16"/>
      <c r="H18" s="17"/>
      <c r="I18" s="18"/>
      <c r="J18" s="19"/>
    </row>
    <row r="19" spans="2:22" x14ac:dyDescent="0.25">
      <c r="B19" s="7">
        <v>45642</v>
      </c>
      <c r="C19" s="8">
        <v>842</v>
      </c>
      <c r="D19" s="9"/>
      <c r="E19" s="10">
        <v>13.7</v>
      </c>
      <c r="F19" s="40">
        <f t="shared" si="0"/>
        <v>11535.4</v>
      </c>
      <c r="G19" s="16"/>
      <c r="H19" s="17"/>
      <c r="I19" s="18"/>
      <c r="J19" s="19"/>
    </row>
    <row r="20" spans="2:22" x14ac:dyDescent="0.25">
      <c r="B20" s="7">
        <v>45643</v>
      </c>
      <c r="C20" s="8">
        <v>906</v>
      </c>
      <c r="D20" s="9"/>
      <c r="E20" s="10">
        <v>13.7</v>
      </c>
      <c r="F20" s="40">
        <f t="shared" si="0"/>
        <v>12412.199999999999</v>
      </c>
      <c r="G20" s="16"/>
      <c r="H20" s="17"/>
      <c r="I20" s="18"/>
      <c r="J20" s="19"/>
      <c r="V20" t="s">
        <v>93</v>
      </c>
    </row>
    <row r="21" spans="2:22" x14ac:dyDescent="0.25">
      <c r="B21" s="7">
        <v>45644</v>
      </c>
      <c r="C21" s="8">
        <v>875</v>
      </c>
      <c r="D21" s="9"/>
      <c r="E21" s="10">
        <v>13.7</v>
      </c>
      <c r="F21" s="40">
        <f t="shared" si="0"/>
        <v>11987.5</v>
      </c>
      <c r="G21" s="16"/>
      <c r="H21" s="17"/>
      <c r="I21" s="18"/>
      <c r="J21" s="19"/>
      <c r="V21" t="s">
        <v>94</v>
      </c>
    </row>
    <row r="22" spans="2:22" x14ac:dyDescent="0.25">
      <c r="B22" s="7">
        <v>45645</v>
      </c>
      <c r="C22" s="8">
        <v>910</v>
      </c>
      <c r="D22" s="9"/>
      <c r="E22" s="10">
        <v>13.7</v>
      </c>
      <c r="F22" s="40">
        <f t="shared" si="0"/>
        <v>12467</v>
      </c>
      <c r="G22" s="20"/>
      <c r="H22" s="17"/>
      <c r="I22" s="18"/>
      <c r="J22" s="19"/>
    </row>
    <row r="23" spans="2:22" x14ac:dyDescent="0.25">
      <c r="B23" s="7">
        <v>45646</v>
      </c>
      <c r="C23" s="8">
        <v>910</v>
      </c>
      <c r="D23" s="9"/>
      <c r="E23" s="10">
        <v>13.7</v>
      </c>
      <c r="F23" s="40">
        <f t="shared" si="0"/>
        <v>12467</v>
      </c>
      <c r="G23" s="20"/>
      <c r="H23" s="17"/>
      <c r="I23" s="18"/>
      <c r="J23" s="19"/>
    </row>
    <row r="24" spans="2:22" x14ac:dyDescent="0.25">
      <c r="B24" s="7">
        <v>45647</v>
      </c>
      <c r="C24" s="8">
        <v>850.5</v>
      </c>
      <c r="D24" s="9"/>
      <c r="E24" s="10">
        <v>13.7</v>
      </c>
      <c r="F24" s="40">
        <f t="shared" si="0"/>
        <v>11651.849999999999</v>
      </c>
      <c r="G24" s="20"/>
      <c r="H24" s="17"/>
      <c r="I24" s="18"/>
      <c r="J24" s="19"/>
    </row>
    <row r="25" spans="2:22" x14ac:dyDescent="0.25">
      <c r="B25" s="7">
        <v>45648</v>
      </c>
      <c r="C25" s="8">
        <v>886</v>
      </c>
      <c r="D25" s="9"/>
      <c r="E25" s="10">
        <v>13.7</v>
      </c>
      <c r="F25" s="40">
        <f t="shared" si="0"/>
        <v>12138.199999999999</v>
      </c>
      <c r="G25" s="20"/>
      <c r="H25" s="17"/>
      <c r="I25" s="18"/>
      <c r="J25" s="19"/>
    </row>
    <row r="26" spans="2:22" x14ac:dyDescent="0.25">
      <c r="B26" s="7">
        <v>45649</v>
      </c>
      <c r="C26" s="8">
        <v>738</v>
      </c>
      <c r="D26" s="9"/>
      <c r="E26" s="10">
        <v>13.7</v>
      </c>
      <c r="F26" s="40">
        <f t="shared" si="0"/>
        <v>10110.6</v>
      </c>
      <c r="G26" s="20"/>
      <c r="H26" s="17"/>
      <c r="I26" s="18"/>
      <c r="J26" s="19"/>
    </row>
    <row r="27" spans="2:22" x14ac:dyDescent="0.25">
      <c r="B27" s="7">
        <v>45650</v>
      </c>
      <c r="C27" s="8">
        <v>792</v>
      </c>
      <c r="D27" s="9"/>
      <c r="E27" s="10">
        <v>13.7</v>
      </c>
      <c r="F27" s="40">
        <f t="shared" si="0"/>
        <v>10850.4</v>
      </c>
      <c r="G27" s="20"/>
      <c r="H27" s="17"/>
      <c r="I27" s="18"/>
      <c r="J27" s="19"/>
    </row>
    <row r="28" spans="2:22" x14ac:dyDescent="0.25">
      <c r="B28" s="7">
        <v>45651</v>
      </c>
      <c r="C28" s="8">
        <v>720</v>
      </c>
      <c r="D28" s="9"/>
      <c r="E28" s="10">
        <v>13.7</v>
      </c>
      <c r="F28" s="40">
        <f t="shared" si="0"/>
        <v>9864</v>
      </c>
      <c r="G28" s="20"/>
      <c r="H28" s="17"/>
      <c r="I28" s="18"/>
      <c r="J28" s="19"/>
    </row>
    <row r="29" spans="2:22" x14ac:dyDescent="0.25">
      <c r="B29" s="7">
        <v>45652</v>
      </c>
      <c r="C29" s="8">
        <v>702</v>
      </c>
      <c r="D29" s="9"/>
      <c r="E29" s="10">
        <v>13.7</v>
      </c>
      <c r="F29" s="40">
        <f t="shared" si="0"/>
        <v>9617.4</v>
      </c>
      <c r="G29" s="20"/>
      <c r="H29" s="17"/>
      <c r="I29" s="18"/>
      <c r="J29" s="19"/>
    </row>
    <row r="30" spans="2:22" x14ac:dyDescent="0.25">
      <c r="B30" s="7">
        <v>45653</v>
      </c>
      <c r="C30" s="8">
        <v>798</v>
      </c>
      <c r="D30" s="9"/>
      <c r="E30" s="10">
        <v>13.7</v>
      </c>
      <c r="F30" s="40">
        <f t="shared" si="0"/>
        <v>10932.599999999999</v>
      </c>
      <c r="G30" s="20"/>
      <c r="H30" s="17"/>
      <c r="I30" s="18"/>
      <c r="J30" s="19"/>
    </row>
    <row r="31" spans="2:22" x14ac:dyDescent="0.25">
      <c r="B31" s="7">
        <v>45654</v>
      </c>
      <c r="C31" s="8">
        <v>700</v>
      </c>
      <c r="D31" s="9"/>
      <c r="E31" s="10">
        <v>13.7</v>
      </c>
      <c r="F31" s="40">
        <f t="shared" si="0"/>
        <v>9590</v>
      </c>
      <c r="G31" s="20"/>
      <c r="H31" s="17"/>
      <c r="I31" s="18"/>
      <c r="J31" s="19"/>
    </row>
    <row r="32" spans="2:22" x14ac:dyDescent="0.25">
      <c r="B32" s="7">
        <v>45655</v>
      </c>
      <c r="C32" s="8">
        <v>748</v>
      </c>
      <c r="D32" s="9"/>
      <c r="E32" s="10">
        <v>13.7</v>
      </c>
      <c r="F32" s="40">
        <f t="shared" si="0"/>
        <v>10247.6</v>
      </c>
      <c r="G32" s="20"/>
      <c r="H32" s="17"/>
      <c r="I32" s="18"/>
      <c r="J32" s="19"/>
    </row>
    <row r="33" spans="2:12" x14ac:dyDescent="0.25">
      <c r="B33" s="7">
        <v>45656</v>
      </c>
      <c r="C33" s="8">
        <v>676</v>
      </c>
      <c r="D33" s="9"/>
      <c r="E33" s="10">
        <v>13.7</v>
      </c>
      <c r="F33" s="40">
        <f t="shared" si="0"/>
        <v>9261.1999999999989</v>
      </c>
      <c r="G33" s="20"/>
      <c r="H33" s="17"/>
      <c r="I33" s="18"/>
      <c r="J33" s="19"/>
    </row>
    <row r="34" spans="2:12" ht="15.75" thickBot="1" x14ac:dyDescent="0.3">
      <c r="B34" s="41">
        <v>45657</v>
      </c>
      <c r="C34" s="42">
        <v>780</v>
      </c>
      <c r="D34" s="43"/>
      <c r="E34" s="10">
        <v>13.7</v>
      </c>
      <c r="F34" s="45">
        <f t="shared" si="0"/>
        <v>10686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26941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1026590.92195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369091.7</v>
      </c>
      <c r="L36" s="33">
        <f>J36-J4-J5-J6+J37</f>
        <v>369091.7</v>
      </c>
    </row>
    <row r="37" spans="2:12" x14ac:dyDescent="0.25">
      <c r="B37" s="27" t="s">
        <v>14</v>
      </c>
      <c r="C37" s="32">
        <f>C35</f>
        <v>26941</v>
      </c>
      <c r="D37" s="9">
        <f>D35/1.03</f>
        <v>0</v>
      </c>
      <c r="E37" s="10"/>
      <c r="F37" s="40">
        <f>SUM(F4:F36)</f>
        <v>369091.7</v>
      </c>
      <c r="G37" s="20"/>
      <c r="H37" s="18" t="s">
        <v>15</v>
      </c>
      <c r="I37" s="18">
        <v>0.01</v>
      </c>
      <c r="J37" s="19">
        <f>J36*I37</f>
        <v>3690.9170000000004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-653808.30495000002</v>
      </c>
    </row>
    <row r="40" spans="2:12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2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67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28515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39" t="s">
        <v>36</v>
      </c>
      <c r="M2" s="339"/>
      <c r="N2" s="3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339450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3">
        <v>45688</v>
      </c>
      <c r="M3" s="14" t="s">
        <v>37</v>
      </c>
      <c r="N3" s="104">
        <v>610000</v>
      </c>
      <c r="P3" s="61">
        <v>45588</v>
      </c>
      <c r="Q3" s="62" t="s">
        <v>39</v>
      </c>
      <c r="R3" s="61">
        <v>45663</v>
      </c>
      <c r="S3" s="62" t="s">
        <v>40</v>
      </c>
      <c r="T3" s="63">
        <v>1181</v>
      </c>
      <c r="U3" s="62" t="s">
        <v>41</v>
      </c>
      <c r="V3" s="62" t="s">
        <v>42</v>
      </c>
      <c r="W3" s="64">
        <v>30</v>
      </c>
      <c r="X3" s="64"/>
      <c r="Y3" s="65">
        <v>630</v>
      </c>
      <c r="Z3" s="66">
        <v>18900</v>
      </c>
      <c r="AA3" s="67"/>
      <c r="AB3" s="66">
        <v>18900</v>
      </c>
    </row>
    <row r="4" spans="2:29" x14ac:dyDescent="0.25">
      <c r="B4" s="7">
        <v>45658</v>
      </c>
      <c r="C4" s="8">
        <v>732</v>
      </c>
      <c r="D4" s="9"/>
      <c r="E4" s="10">
        <v>15.8</v>
      </c>
      <c r="F4" s="40">
        <f>E4*C4</f>
        <v>11565.6</v>
      </c>
      <c r="G4" s="12"/>
      <c r="H4" s="13" t="s">
        <v>6</v>
      </c>
      <c r="I4" s="14">
        <v>0.01</v>
      </c>
      <c r="J4" s="15">
        <f>(F36+F37)*I4</f>
        <v>4453.9410000000007</v>
      </c>
      <c r="L4" s="100" t="s">
        <v>56</v>
      </c>
      <c r="M4" s="101"/>
      <c r="N4" s="102">
        <v>-610000</v>
      </c>
      <c r="P4" s="61">
        <v>45588</v>
      </c>
      <c r="Q4" s="62" t="s">
        <v>39</v>
      </c>
      <c r="R4" s="61">
        <v>45663</v>
      </c>
      <c r="S4" s="62" t="s">
        <v>40</v>
      </c>
      <c r="T4" s="63">
        <v>1184</v>
      </c>
      <c r="U4" s="62" t="s">
        <v>41</v>
      </c>
      <c r="V4" s="62" t="s">
        <v>43</v>
      </c>
      <c r="W4" s="64">
        <v>100</v>
      </c>
      <c r="X4" s="64"/>
      <c r="Y4" s="65">
        <v>630</v>
      </c>
      <c r="Z4" s="66">
        <v>63000</v>
      </c>
      <c r="AA4" s="67"/>
      <c r="AB4" s="66">
        <v>63000</v>
      </c>
    </row>
    <row r="5" spans="2:29" x14ac:dyDescent="0.25">
      <c r="B5" s="7">
        <v>45659</v>
      </c>
      <c r="C5" s="8">
        <v>703</v>
      </c>
      <c r="D5" s="9"/>
      <c r="E5" s="10">
        <v>15.8</v>
      </c>
      <c r="F5" s="40">
        <f t="shared" ref="F5:F34" si="0">E5*C5</f>
        <v>11107.4</v>
      </c>
      <c r="G5" s="12"/>
      <c r="H5" s="13" t="s">
        <v>7</v>
      </c>
      <c r="I5" s="14">
        <v>1E-3</v>
      </c>
      <c r="J5" s="15"/>
      <c r="L5" s="103">
        <v>45716</v>
      </c>
      <c r="M5" s="14" t="s">
        <v>38</v>
      </c>
      <c r="N5" s="104">
        <v>610000</v>
      </c>
      <c r="P5" s="61">
        <v>45590</v>
      </c>
      <c r="Q5" s="62" t="s">
        <v>44</v>
      </c>
      <c r="R5" s="61">
        <v>45680</v>
      </c>
      <c r="S5" s="62" t="s">
        <v>40</v>
      </c>
      <c r="T5" s="63">
        <v>1187</v>
      </c>
      <c r="U5" s="62" t="s">
        <v>41</v>
      </c>
      <c r="V5" s="62" t="s">
        <v>43</v>
      </c>
      <c r="W5" s="64">
        <v>60</v>
      </c>
      <c r="X5" s="64"/>
      <c r="Y5" s="65">
        <v>620</v>
      </c>
      <c r="Z5" s="66">
        <v>37200</v>
      </c>
      <c r="AA5" s="67"/>
      <c r="AB5" s="66">
        <v>37200</v>
      </c>
    </row>
    <row r="6" spans="2:29" x14ac:dyDescent="0.25">
      <c r="B6" s="7">
        <v>45660</v>
      </c>
      <c r="C6" s="8">
        <v>746</v>
      </c>
      <c r="D6" s="9"/>
      <c r="E6" s="10">
        <v>15.8</v>
      </c>
      <c r="F6" s="40">
        <f t="shared" si="0"/>
        <v>11786.800000000001</v>
      </c>
      <c r="G6" s="12"/>
      <c r="H6" s="13" t="s">
        <v>8</v>
      </c>
      <c r="I6" s="14"/>
      <c r="J6" s="15"/>
      <c r="L6" s="100" t="s">
        <v>64</v>
      </c>
      <c r="M6" s="101"/>
      <c r="N6" s="102">
        <v>-610000</v>
      </c>
      <c r="P6" s="68">
        <v>45613</v>
      </c>
      <c r="Q6" s="69" t="s">
        <v>39</v>
      </c>
      <c r="R6" s="68">
        <v>45688</v>
      </c>
      <c r="S6" s="69" t="s">
        <v>40</v>
      </c>
      <c r="T6" s="70">
        <v>1225</v>
      </c>
      <c r="U6" s="69" t="s">
        <v>45</v>
      </c>
      <c r="V6" s="69" t="s">
        <v>43</v>
      </c>
      <c r="W6" s="71">
        <v>250</v>
      </c>
      <c r="X6" s="69" t="s">
        <v>46</v>
      </c>
      <c r="Y6" s="72">
        <v>620</v>
      </c>
      <c r="Z6" s="73">
        <v>155000</v>
      </c>
      <c r="AA6" s="74"/>
      <c r="AB6" s="73">
        <v>155000</v>
      </c>
    </row>
    <row r="7" spans="2:29" x14ac:dyDescent="0.25">
      <c r="B7" s="7">
        <v>45661</v>
      </c>
      <c r="C7" s="8">
        <v>730</v>
      </c>
      <c r="D7" s="9"/>
      <c r="E7" s="10">
        <v>15.8</v>
      </c>
      <c r="F7" s="40">
        <f t="shared" si="0"/>
        <v>11534</v>
      </c>
      <c r="G7" s="12"/>
      <c r="H7" s="13" t="s">
        <v>9</v>
      </c>
      <c r="I7" s="14"/>
      <c r="J7" s="15">
        <f>'ARALIK 2024'!J39*-1</f>
        <v>653808.30495000002</v>
      </c>
      <c r="L7" s="58">
        <v>45777</v>
      </c>
      <c r="M7" s="18" t="s">
        <v>63</v>
      </c>
      <c r="N7" s="59">
        <v>400000</v>
      </c>
      <c r="P7" s="105">
        <v>45650</v>
      </c>
      <c r="Q7" s="106" t="s">
        <v>57</v>
      </c>
      <c r="R7" s="105">
        <v>45680</v>
      </c>
      <c r="S7" s="106" t="s">
        <v>40</v>
      </c>
      <c r="T7" s="107">
        <v>1304</v>
      </c>
      <c r="U7" s="106" t="s">
        <v>41</v>
      </c>
      <c r="V7" s="106" t="s">
        <v>58</v>
      </c>
      <c r="W7" s="108">
        <v>2740</v>
      </c>
      <c r="X7" s="106" t="s">
        <v>12</v>
      </c>
      <c r="Y7" s="109">
        <v>14.16058</v>
      </c>
      <c r="Z7" s="110">
        <v>38800</v>
      </c>
      <c r="AA7" s="111"/>
      <c r="AB7" s="110">
        <v>38800</v>
      </c>
    </row>
    <row r="8" spans="2:29" x14ac:dyDescent="0.25">
      <c r="B8" s="7">
        <v>45662</v>
      </c>
      <c r="C8" s="8">
        <v>746</v>
      </c>
      <c r="D8" s="9"/>
      <c r="E8" s="10">
        <v>15.8</v>
      </c>
      <c r="F8" s="40">
        <f t="shared" si="0"/>
        <v>11786.800000000001</v>
      </c>
      <c r="G8" s="16">
        <v>45677</v>
      </c>
      <c r="H8" s="17" t="s">
        <v>62</v>
      </c>
      <c r="I8" s="18"/>
      <c r="J8" s="19">
        <v>30000</v>
      </c>
      <c r="L8" s="58"/>
      <c r="M8" s="18"/>
      <c r="N8" s="59"/>
      <c r="P8" s="75"/>
      <c r="Q8" s="76"/>
      <c r="R8" s="75"/>
      <c r="S8" s="76"/>
      <c r="T8" s="77"/>
      <c r="U8" s="76"/>
      <c r="V8" s="112" t="s">
        <v>47</v>
      </c>
      <c r="W8" s="78"/>
      <c r="X8" s="76"/>
      <c r="Y8" s="79"/>
      <c r="Z8" s="80"/>
      <c r="AA8" s="81"/>
      <c r="AB8" s="80">
        <f>SUM(AB3:AB7)*-1</f>
        <v>-312900</v>
      </c>
    </row>
    <row r="9" spans="2:29" x14ac:dyDescent="0.25">
      <c r="B9" s="7">
        <v>45663</v>
      </c>
      <c r="C9" s="8">
        <v>783</v>
      </c>
      <c r="D9" s="9"/>
      <c r="E9" s="10">
        <v>15.8</v>
      </c>
      <c r="F9" s="40">
        <f t="shared" si="0"/>
        <v>12371.400000000001</v>
      </c>
      <c r="G9" s="58">
        <v>45716</v>
      </c>
      <c r="H9" s="18" t="s">
        <v>38</v>
      </c>
      <c r="I9" s="18"/>
      <c r="J9" s="19">
        <v>610000</v>
      </c>
      <c r="L9" s="58"/>
      <c r="M9" s="18"/>
      <c r="N9" s="59"/>
      <c r="P9" s="122">
        <v>45615</v>
      </c>
      <c r="Q9" s="123" t="s">
        <v>39</v>
      </c>
      <c r="R9" s="122">
        <v>45690</v>
      </c>
      <c r="S9" s="123" t="s">
        <v>40</v>
      </c>
      <c r="T9" s="124">
        <v>1243</v>
      </c>
      <c r="U9" s="123" t="s">
        <v>41</v>
      </c>
      <c r="V9" s="123" t="s">
        <v>48</v>
      </c>
      <c r="W9" s="125">
        <v>2800</v>
      </c>
      <c r="X9" s="125" t="s">
        <v>12</v>
      </c>
      <c r="Y9" s="126">
        <v>12.25</v>
      </c>
      <c r="Z9" s="127">
        <v>34300</v>
      </c>
      <c r="AA9" s="127">
        <v>343</v>
      </c>
      <c r="AB9" s="127">
        <v>34643</v>
      </c>
    </row>
    <row r="10" spans="2:29" x14ac:dyDescent="0.25">
      <c r="B10" s="7">
        <v>45664</v>
      </c>
      <c r="C10" s="8">
        <v>688</v>
      </c>
      <c r="D10" s="9"/>
      <c r="E10" s="10">
        <v>15.8</v>
      </c>
      <c r="F10" s="40">
        <f t="shared" si="0"/>
        <v>10870.4</v>
      </c>
      <c r="G10" s="82">
        <v>45615</v>
      </c>
      <c r="H10" s="83" t="s">
        <v>48</v>
      </c>
      <c r="I10" s="85">
        <v>2800</v>
      </c>
      <c r="J10" s="19">
        <v>34643</v>
      </c>
      <c r="L10" s="58"/>
      <c r="M10" s="18"/>
      <c r="N10" s="59"/>
      <c r="P10" s="128">
        <v>45626</v>
      </c>
      <c r="Q10" s="129" t="s">
        <v>50</v>
      </c>
      <c r="R10" s="128">
        <v>45716</v>
      </c>
      <c r="S10" s="129" t="s">
        <v>51</v>
      </c>
      <c r="T10" s="130">
        <v>389</v>
      </c>
      <c r="U10" s="129" t="s">
        <v>41</v>
      </c>
      <c r="V10" s="129" t="s">
        <v>43</v>
      </c>
      <c r="W10" s="131">
        <v>140</v>
      </c>
      <c r="X10" s="131" t="s">
        <v>46</v>
      </c>
      <c r="Y10" s="132">
        <v>630</v>
      </c>
      <c r="Z10" s="133">
        <v>88200</v>
      </c>
      <c r="AA10" s="133"/>
      <c r="AB10" s="133">
        <v>88200</v>
      </c>
    </row>
    <row r="11" spans="2:29" x14ac:dyDescent="0.25">
      <c r="B11" s="7">
        <v>45665</v>
      </c>
      <c r="C11" s="8">
        <v>979</v>
      </c>
      <c r="D11" s="9"/>
      <c r="E11" s="10">
        <v>15.8</v>
      </c>
      <c r="F11" s="40">
        <f t="shared" si="0"/>
        <v>15468.2</v>
      </c>
      <c r="G11" s="95">
        <v>45626</v>
      </c>
      <c r="H11" s="96" t="s">
        <v>43</v>
      </c>
      <c r="I11" s="9">
        <v>140</v>
      </c>
      <c r="J11" s="19">
        <v>88200</v>
      </c>
      <c r="L11" s="18"/>
      <c r="M11" s="18"/>
      <c r="N11" s="18"/>
      <c r="P11" s="75"/>
      <c r="Q11" s="76"/>
      <c r="R11" s="75"/>
      <c r="S11" s="76"/>
      <c r="T11" s="77"/>
      <c r="U11" s="76"/>
      <c r="V11" s="112" t="s">
        <v>49</v>
      </c>
      <c r="W11" s="78"/>
      <c r="X11" s="76"/>
      <c r="Y11" s="79"/>
      <c r="Z11" s="80"/>
      <c r="AA11" s="81"/>
      <c r="AB11" s="80">
        <f>SUM(AB9:AB10)*-1</f>
        <v>-122843</v>
      </c>
    </row>
    <row r="12" spans="2:29" x14ac:dyDescent="0.25">
      <c r="B12" s="7">
        <v>45666</v>
      </c>
      <c r="C12" s="8">
        <v>957</v>
      </c>
      <c r="D12" s="9"/>
      <c r="E12" s="10">
        <v>15.8</v>
      </c>
      <c r="F12" s="40">
        <f t="shared" si="0"/>
        <v>15120.6</v>
      </c>
      <c r="G12" s="20"/>
      <c r="H12" s="17" t="s">
        <v>72</v>
      </c>
      <c r="I12" s="18"/>
      <c r="J12" s="19">
        <v>10829.5</v>
      </c>
      <c r="N12" s="60">
        <f>SUM(N3:N11)</f>
        <v>400000</v>
      </c>
      <c r="P12" s="95">
        <v>45636</v>
      </c>
      <c r="Q12" s="96" t="s">
        <v>44</v>
      </c>
      <c r="R12" s="95">
        <v>45726</v>
      </c>
      <c r="S12" s="96" t="s">
        <v>40</v>
      </c>
      <c r="T12" s="97">
        <v>1270</v>
      </c>
      <c r="U12" s="96" t="s">
        <v>41</v>
      </c>
      <c r="V12" s="96" t="s">
        <v>59</v>
      </c>
      <c r="W12" s="9">
        <v>40</v>
      </c>
      <c r="X12" s="96" t="s">
        <v>46</v>
      </c>
      <c r="Y12" s="98">
        <v>470</v>
      </c>
      <c r="Z12" s="99">
        <v>18800</v>
      </c>
      <c r="AA12" s="99"/>
      <c r="AB12" s="99">
        <v>18800</v>
      </c>
    </row>
    <row r="13" spans="2:29" x14ac:dyDescent="0.25">
      <c r="B13" s="7">
        <v>45667</v>
      </c>
      <c r="C13" s="8">
        <v>1002</v>
      </c>
      <c r="D13" s="9"/>
      <c r="E13" s="10">
        <v>15.8</v>
      </c>
      <c r="F13" s="40">
        <f t="shared" si="0"/>
        <v>15831.6</v>
      </c>
      <c r="G13" s="20"/>
      <c r="H13" s="17"/>
      <c r="I13" s="18"/>
      <c r="J13" s="19"/>
      <c r="P13" s="95">
        <v>45638</v>
      </c>
      <c r="Q13" s="96" t="s">
        <v>60</v>
      </c>
      <c r="R13" s="95">
        <v>45718</v>
      </c>
      <c r="S13" s="96" t="s">
        <v>40</v>
      </c>
      <c r="T13" s="97">
        <v>1273</v>
      </c>
      <c r="U13" s="96" t="s">
        <v>41</v>
      </c>
      <c r="V13" s="96" t="s">
        <v>53</v>
      </c>
      <c r="W13" s="9">
        <v>60</v>
      </c>
      <c r="X13" s="96" t="s">
        <v>46</v>
      </c>
      <c r="Y13" s="98">
        <v>495</v>
      </c>
      <c r="Z13" s="99">
        <v>29700</v>
      </c>
      <c r="AA13" s="99"/>
      <c r="AB13" s="99">
        <v>29700</v>
      </c>
    </row>
    <row r="14" spans="2:29" x14ac:dyDescent="0.25">
      <c r="B14" s="7">
        <v>45668</v>
      </c>
      <c r="C14" s="8">
        <v>948</v>
      </c>
      <c r="D14" s="9"/>
      <c r="E14" s="10">
        <v>15.8</v>
      </c>
      <c r="F14" s="40">
        <f t="shared" si="0"/>
        <v>14978.400000000001</v>
      </c>
      <c r="G14" s="20"/>
      <c r="H14" s="17"/>
      <c r="I14" s="18"/>
      <c r="J14" s="19"/>
      <c r="P14" s="95"/>
      <c r="Q14" s="96"/>
      <c r="R14" s="95"/>
      <c r="S14" s="96"/>
      <c r="T14" s="97"/>
      <c r="U14" s="96"/>
      <c r="V14" s="96" t="s">
        <v>61</v>
      </c>
      <c r="W14" s="9"/>
      <c r="X14" s="96"/>
      <c r="Y14" s="98"/>
      <c r="Z14" s="99"/>
      <c r="AA14" s="99"/>
      <c r="AB14" s="99"/>
    </row>
    <row r="15" spans="2:29" x14ac:dyDescent="0.25">
      <c r="B15" s="7">
        <v>45669</v>
      </c>
      <c r="C15" s="8">
        <v>1018</v>
      </c>
      <c r="D15" s="9"/>
      <c r="E15" s="10">
        <v>15.8</v>
      </c>
      <c r="F15" s="40">
        <f t="shared" si="0"/>
        <v>16084.400000000001</v>
      </c>
      <c r="G15" s="20"/>
      <c r="H15" s="17"/>
      <c r="I15" s="18"/>
      <c r="J15" s="19"/>
      <c r="P15" s="140">
        <v>45687</v>
      </c>
      <c r="Q15" s="139" t="s">
        <v>68</v>
      </c>
      <c r="R15" s="140">
        <v>45747</v>
      </c>
      <c r="S15" s="139" t="s">
        <v>69</v>
      </c>
      <c r="T15" s="138">
        <v>65</v>
      </c>
      <c r="U15" s="139" t="s">
        <v>41</v>
      </c>
      <c r="V15" s="139" t="s">
        <v>53</v>
      </c>
      <c r="W15" s="137">
        <v>30</v>
      </c>
      <c r="X15" s="139" t="s">
        <v>46</v>
      </c>
      <c r="Y15" s="136">
        <v>530</v>
      </c>
      <c r="Z15" s="135">
        <v>15900</v>
      </c>
      <c r="AA15" s="134"/>
      <c r="AB15" s="135">
        <v>15900</v>
      </c>
      <c r="AC15" s="141" t="s">
        <v>70</v>
      </c>
    </row>
    <row r="16" spans="2:29" x14ac:dyDescent="0.25">
      <c r="B16" s="7">
        <v>45670</v>
      </c>
      <c r="C16" s="8">
        <v>948</v>
      </c>
      <c r="D16" s="9"/>
      <c r="E16" s="10">
        <v>15.8</v>
      </c>
      <c r="F16" s="40">
        <f t="shared" si="0"/>
        <v>14978.400000000001</v>
      </c>
      <c r="G16" s="20"/>
      <c r="H16" s="17"/>
      <c r="I16" s="18"/>
      <c r="J16" s="19"/>
      <c r="P16" s="145">
        <v>45708</v>
      </c>
      <c r="Q16" s="144" t="s">
        <v>74</v>
      </c>
      <c r="R16" s="145">
        <v>45737</v>
      </c>
      <c r="S16" s="144" t="s">
        <v>40</v>
      </c>
      <c r="T16" s="143">
        <v>14</v>
      </c>
      <c r="U16" s="144" t="s">
        <v>41</v>
      </c>
      <c r="V16" s="144" t="s">
        <v>75</v>
      </c>
      <c r="W16" s="146">
        <v>100</v>
      </c>
      <c r="X16" s="144" t="s">
        <v>46</v>
      </c>
      <c r="Y16" s="142">
        <v>520</v>
      </c>
      <c r="Z16" s="147">
        <v>52000</v>
      </c>
      <c r="AA16" s="149"/>
      <c r="AB16" s="147">
        <v>52000</v>
      </c>
      <c r="AC16" s="148" t="s">
        <v>76</v>
      </c>
    </row>
    <row r="17" spans="2:29" x14ac:dyDescent="0.25">
      <c r="B17" s="7">
        <v>45671</v>
      </c>
      <c r="C17" s="8">
        <v>978</v>
      </c>
      <c r="D17" s="9"/>
      <c r="E17" s="10">
        <v>15.8</v>
      </c>
      <c r="F17" s="40">
        <f t="shared" si="0"/>
        <v>15452.400000000001</v>
      </c>
      <c r="G17" s="20"/>
      <c r="H17" s="17"/>
      <c r="I17" s="18"/>
      <c r="J17" s="19"/>
      <c r="P17" s="145">
        <v>45708</v>
      </c>
      <c r="Q17" s="144" t="s">
        <v>74</v>
      </c>
      <c r="R17" s="145">
        <v>45737</v>
      </c>
      <c r="S17" s="144" t="s">
        <v>40</v>
      </c>
      <c r="T17" s="143">
        <v>14</v>
      </c>
      <c r="U17" s="144" t="s">
        <v>41</v>
      </c>
      <c r="V17" s="144" t="s">
        <v>77</v>
      </c>
      <c r="W17" s="146">
        <v>300</v>
      </c>
      <c r="X17" s="144" t="s">
        <v>46</v>
      </c>
      <c r="Y17" s="142">
        <v>602.5</v>
      </c>
      <c r="Z17" s="147">
        <v>180750</v>
      </c>
      <c r="AA17" s="149"/>
      <c r="AB17" s="147">
        <v>180750</v>
      </c>
      <c r="AC17" s="148" t="s">
        <v>76</v>
      </c>
    </row>
    <row r="18" spans="2:29" x14ac:dyDescent="0.25">
      <c r="B18" s="7">
        <v>45672</v>
      </c>
      <c r="C18" s="8">
        <v>983</v>
      </c>
      <c r="D18" s="9"/>
      <c r="E18" s="10">
        <v>15.8</v>
      </c>
      <c r="F18" s="40">
        <f t="shared" si="0"/>
        <v>15531.400000000001</v>
      </c>
      <c r="G18" s="20"/>
      <c r="H18" s="17"/>
      <c r="I18" s="18"/>
      <c r="J18" s="19"/>
      <c r="P18" s="145">
        <v>45708</v>
      </c>
      <c r="Q18" s="144" t="s">
        <v>78</v>
      </c>
      <c r="R18" s="145">
        <v>45737</v>
      </c>
      <c r="S18" s="144" t="s">
        <v>40</v>
      </c>
      <c r="T18" s="143">
        <v>14</v>
      </c>
      <c r="U18" s="144" t="s">
        <v>41</v>
      </c>
      <c r="V18" s="144" t="s">
        <v>79</v>
      </c>
      <c r="W18" s="150">
        <v>2250</v>
      </c>
      <c r="X18" s="144" t="s">
        <v>12</v>
      </c>
      <c r="Y18" s="142">
        <v>18.8</v>
      </c>
      <c r="Z18" s="147">
        <v>42300</v>
      </c>
      <c r="AA18" s="149"/>
      <c r="AB18" s="147">
        <v>42300</v>
      </c>
      <c r="AC18" s="148" t="s">
        <v>80</v>
      </c>
    </row>
    <row r="19" spans="2:29" x14ac:dyDescent="0.25">
      <c r="B19" s="7">
        <v>45673</v>
      </c>
      <c r="C19" s="8">
        <v>961</v>
      </c>
      <c r="D19" s="9"/>
      <c r="E19" s="10">
        <v>15.8</v>
      </c>
      <c r="F19" s="40">
        <f t="shared" si="0"/>
        <v>15183.800000000001</v>
      </c>
      <c r="G19" s="20"/>
      <c r="H19" s="17"/>
      <c r="I19" s="18"/>
      <c r="J19" s="19"/>
      <c r="P19" s="18"/>
      <c r="Q19" s="18"/>
      <c r="R19" s="18"/>
      <c r="S19" s="18"/>
      <c r="T19" s="18"/>
      <c r="U19" s="18"/>
      <c r="V19" s="18" t="s">
        <v>71</v>
      </c>
      <c r="W19" s="18"/>
      <c r="X19" s="18"/>
      <c r="Y19" s="18"/>
      <c r="Z19" s="18"/>
      <c r="AA19" s="18"/>
      <c r="AB19" s="18"/>
    </row>
    <row r="20" spans="2:29" x14ac:dyDescent="0.25">
      <c r="B20" s="7">
        <v>45674</v>
      </c>
      <c r="C20" s="8">
        <v>990</v>
      </c>
      <c r="D20" s="9"/>
      <c r="E20" s="10">
        <v>15.8</v>
      </c>
      <c r="F20" s="40">
        <f t="shared" si="0"/>
        <v>15642</v>
      </c>
      <c r="G20" s="20"/>
      <c r="H20" s="17"/>
      <c r="I20" s="18"/>
      <c r="J20" s="19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2:29" x14ac:dyDescent="0.25">
      <c r="B21" s="7">
        <v>45675</v>
      </c>
      <c r="C21" s="8">
        <v>944</v>
      </c>
      <c r="D21" s="9"/>
      <c r="E21" s="10">
        <v>15.8</v>
      </c>
      <c r="F21" s="40">
        <f t="shared" si="0"/>
        <v>14915.2</v>
      </c>
      <c r="G21" s="20"/>
      <c r="H21" s="17"/>
      <c r="I21" s="18"/>
      <c r="J21" s="19"/>
    </row>
    <row r="22" spans="2:29" x14ac:dyDescent="0.25">
      <c r="B22" s="7">
        <v>45676</v>
      </c>
      <c r="C22" s="8">
        <v>1001.5</v>
      </c>
      <c r="D22" s="9"/>
      <c r="E22" s="10">
        <v>15.8</v>
      </c>
      <c r="F22" s="40">
        <f t="shared" si="0"/>
        <v>15823.7</v>
      </c>
      <c r="G22" s="20"/>
      <c r="H22" s="17"/>
      <c r="I22" s="18"/>
      <c r="J22" s="19"/>
    </row>
    <row r="23" spans="2:29" x14ac:dyDescent="0.25">
      <c r="B23" s="7">
        <v>45677</v>
      </c>
      <c r="C23" s="8">
        <v>974.5</v>
      </c>
      <c r="D23" s="9"/>
      <c r="E23" s="10">
        <v>15.8</v>
      </c>
      <c r="F23" s="40">
        <f t="shared" si="0"/>
        <v>15397.1</v>
      </c>
      <c r="G23" s="20"/>
      <c r="H23" s="17"/>
      <c r="I23" s="18"/>
      <c r="J23" s="19"/>
    </row>
    <row r="24" spans="2:29" x14ac:dyDescent="0.25">
      <c r="B24" s="7">
        <v>45678</v>
      </c>
      <c r="C24" s="8">
        <v>995</v>
      </c>
      <c r="D24" s="9"/>
      <c r="E24" s="10">
        <v>15.8</v>
      </c>
      <c r="F24" s="40">
        <f t="shared" si="0"/>
        <v>15721</v>
      </c>
      <c r="G24" s="20"/>
      <c r="H24" s="17"/>
      <c r="I24" s="18"/>
      <c r="J24" s="19"/>
    </row>
    <row r="25" spans="2:29" x14ac:dyDescent="0.25">
      <c r="B25" s="7">
        <v>45679</v>
      </c>
      <c r="C25" s="8">
        <v>876.5</v>
      </c>
      <c r="D25" s="9"/>
      <c r="E25" s="10">
        <v>15.8</v>
      </c>
      <c r="F25" s="40">
        <f t="shared" si="0"/>
        <v>13848.7</v>
      </c>
      <c r="G25" s="20"/>
      <c r="H25" s="17"/>
      <c r="I25" s="18"/>
      <c r="J25" s="19"/>
    </row>
    <row r="26" spans="2:29" x14ac:dyDescent="0.25">
      <c r="B26" s="7">
        <v>45680</v>
      </c>
      <c r="C26" s="8">
        <v>950</v>
      </c>
      <c r="D26" s="9"/>
      <c r="E26" s="10">
        <v>15.8</v>
      </c>
      <c r="F26" s="40">
        <f t="shared" si="0"/>
        <v>15010</v>
      </c>
      <c r="G26" s="20"/>
      <c r="H26" s="17"/>
      <c r="I26" s="18"/>
      <c r="J26" s="19"/>
    </row>
    <row r="27" spans="2:29" x14ac:dyDescent="0.25">
      <c r="B27" s="7">
        <v>45681</v>
      </c>
      <c r="C27" s="8">
        <v>970</v>
      </c>
      <c r="D27" s="9"/>
      <c r="E27" s="10">
        <v>15.8</v>
      </c>
      <c r="F27" s="40">
        <f t="shared" si="0"/>
        <v>15326</v>
      </c>
      <c r="G27" s="20"/>
      <c r="H27" s="17"/>
      <c r="I27" s="18"/>
      <c r="J27" s="19"/>
    </row>
    <row r="28" spans="2:29" x14ac:dyDescent="0.25">
      <c r="B28" s="7">
        <v>45682</v>
      </c>
      <c r="C28" s="8">
        <v>868</v>
      </c>
      <c r="D28" s="9"/>
      <c r="E28" s="10">
        <v>15.8</v>
      </c>
      <c r="F28" s="40">
        <f t="shared" si="0"/>
        <v>13714.400000000001</v>
      </c>
      <c r="G28" s="20"/>
      <c r="H28" s="17"/>
      <c r="I28" s="18"/>
      <c r="J28" s="19"/>
    </row>
    <row r="29" spans="2:29" x14ac:dyDescent="0.25">
      <c r="B29" s="7">
        <v>45683</v>
      </c>
      <c r="C29" s="8">
        <v>995.5</v>
      </c>
      <c r="D29" s="9"/>
      <c r="E29" s="10">
        <v>15.8</v>
      </c>
      <c r="F29" s="40">
        <f t="shared" si="0"/>
        <v>15728.900000000001</v>
      </c>
      <c r="G29" s="20"/>
      <c r="H29" s="17"/>
      <c r="I29" s="18"/>
      <c r="J29" s="19"/>
    </row>
    <row r="30" spans="2:29" x14ac:dyDescent="0.25">
      <c r="B30" s="7">
        <v>45684</v>
      </c>
      <c r="C30" s="8">
        <v>921</v>
      </c>
      <c r="D30" s="9"/>
      <c r="E30" s="10">
        <v>15.8</v>
      </c>
      <c r="F30" s="40">
        <f t="shared" si="0"/>
        <v>14551.800000000001</v>
      </c>
      <c r="G30" s="20"/>
      <c r="H30" s="17"/>
      <c r="I30" s="18"/>
      <c r="J30" s="19"/>
    </row>
    <row r="31" spans="2:29" x14ac:dyDescent="0.25">
      <c r="B31" s="7">
        <v>45685</v>
      </c>
      <c r="C31" s="8">
        <v>887</v>
      </c>
      <c r="D31" s="9"/>
      <c r="E31" s="10">
        <v>15.8</v>
      </c>
      <c r="F31" s="40">
        <f t="shared" si="0"/>
        <v>14014.6</v>
      </c>
      <c r="G31" s="20"/>
      <c r="H31" s="17"/>
      <c r="I31" s="18"/>
      <c r="J31" s="19"/>
    </row>
    <row r="32" spans="2:29" x14ac:dyDescent="0.25">
      <c r="B32" s="7">
        <v>45686</v>
      </c>
      <c r="C32" s="8">
        <v>1024</v>
      </c>
      <c r="D32" s="9"/>
      <c r="E32" s="10">
        <v>15.8</v>
      </c>
      <c r="F32" s="40">
        <f t="shared" si="0"/>
        <v>16179.2</v>
      </c>
      <c r="G32" s="20"/>
      <c r="H32" s="17"/>
      <c r="I32" s="18"/>
      <c r="J32" s="19"/>
    </row>
    <row r="33" spans="2:14" x14ac:dyDescent="0.25">
      <c r="B33" s="7">
        <v>45687</v>
      </c>
      <c r="C33" s="8">
        <v>930</v>
      </c>
      <c r="D33" s="9"/>
      <c r="E33" s="10">
        <v>15.8</v>
      </c>
      <c r="F33" s="40">
        <f t="shared" si="0"/>
        <v>14694</v>
      </c>
      <c r="G33" s="20"/>
      <c r="H33" s="17"/>
      <c r="I33" s="18"/>
      <c r="J33" s="19"/>
    </row>
    <row r="34" spans="2:14" ht="15.75" thickBot="1" x14ac:dyDescent="0.3">
      <c r="B34" s="41">
        <v>45688</v>
      </c>
      <c r="C34" s="42">
        <v>960.5</v>
      </c>
      <c r="D34" s="43"/>
      <c r="E34" s="44">
        <v>15.8</v>
      </c>
      <c r="F34" s="45">
        <f t="shared" si="0"/>
        <v>15175.900000000001</v>
      </c>
      <c r="G34" s="21"/>
      <c r="H34" s="22"/>
      <c r="I34" s="23"/>
      <c r="J34" s="24"/>
    </row>
    <row r="35" spans="2:14" x14ac:dyDescent="0.25">
      <c r="B35" s="34" t="s">
        <v>10</v>
      </c>
      <c r="C35" s="35">
        <f>SUM(C4:C34)</f>
        <v>28189.5</v>
      </c>
      <c r="D35" s="36">
        <f>SUM(D4:D34)</f>
        <v>0</v>
      </c>
      <c r="E35" s="37"/>
      <c r="F35" s="38" t="s">
        <v>4</v>
      </c>
      <c r="G35" s="25"/>
      <c r="H35" s="346" t="s">
        <v>11</v>
      </c>
      <c r="I35" s="346"/>
      <c r="J35" s="26">
        <f>SUM(J4:J34)</f>
        <v>1431934.7459499999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347" t="s">
        <v>13</v>
      </c>
      <c r="I36" s="347"/>
      <c r="J36" s="19">
        <f>F36+F37</f>
        <v>445394.10000000003</v>
      </c>
      <c r="L36" s="33">
        <f>J36-J4-J5-J6+J37</f>
        <v>445394.10000000003</v>
      </c>
      <c r="M36" s="33">
        <v>445506.86</v>
      </c>
      <c r="N36" s="33">
        <f>M36-L36</f>
        <v>112.75999999995111</v>
      </c>
    </row>
    <row r="37" spans="2:14" x14ac:dyDescent="0.25">
      <c r="B37" s="27" t="s">
        <v>14</v>
      </c>
      <c r="C37" s="32">
        <f>C35</f>
        <v>28189.5</v>
      </c>
      <c r="D37" s="9">
        <f>D35/1.03</f>
        <v>0</v>
      </c>
      <c r="E37" s="10"/>
      <c r="F37" s="11">
        <f>SUM(F4:F36)</f>
        <v>445394.10000000003</v>
      </c>
      <c r="G37" s="20"/>
      <c r="H37" s="18" t="s">
        <v>15</v>
      </c>
      <c r="I37" s="18">
        <v>0.01</v>
      </c>
      <c r="J37" s="19">
        <f>J36*I37</f>
        <v>4453.9410000000007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348" t="s">
        <v>16</v>
      </c>
      <c r="C39" s="349"/>
      <c r="D39" s="28"/>
      <c r="E39" s="10"/>
      <c r="F39" s="29"/>
      <c r="G39" s="30"/>
      <c r="H39" s="350" t="s">
        <v>17</v>
      </c>
      <c r="I39" s="350"/>
      <c r="J39" s="31">
        <f>J36+J37+J38-J35</f>
        <v>-982086.70494999993</v>
      </c>
    </row>
    <row r="40" spans="2:14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4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4" x14ac:dyDescent="0.25">
      <c r="J42" s="33"/>
    </row>
    <row r="43" spans="2:14" x14ac:dyDescent="0.25">
      <c r="J43" s="33"/>
    </row>
    <row r="49" spans="2:3" x14ac:dyDescent="0.25">
      <c r="B49" s="120">
        <v>45658</v>
      </c>
      <c r="C49" s="121">
        <v>732</v>
      </c>
    </row>
    <row r="50" spans="2:3" x14ac:dyDescent="0.25">
      <c r="B50" s="120">
        <v>45659</v>
      </c>
      <c r="C50" s="121">
        <v>703</v>
      </c>
    </row>
    <row r="51" spans="2:3" x14ac:dyDescent="0.25">
      <c r="B51" s="120">
        <v>45660</v>
      </c>
      <c r="C51" s="121">
        <v>746</v>
      </c>
    </row>
    <row r="52" spans="2:3" x14ac:dyDescent="0.25">
      <c r="B52" s="120">
        <v>45661</v>
      </c>
      <c r="C52" s="121">
        <v>730</v>
      </c>
    </row>
    <row r="53" spans="2:3" x14ac:dyDescent="0.25">
      <c r="B53" s="120">
        <v>45662</v>
      </c>
      <c r="C53" s="121">
        <v>746</v>
      </c>
    </row>
    <row r="54" spans="2:3" x14ac:dyDescent="0.25">
      <c r="B54" s="120">
        <v>45663</v>
      </c>
      <c r="C54" s="121">
        <v>783</v>
      </c>
    </row>
    <row r="55" spans="2:3" x14ac:dyDescent="0.25">
      <c r="B55" s="120">
        <v>45664</v>
      </c>
      <c r="C55" s="121">
        <v>688</v>
      </c>
    </row>
    <row r="56" spans="2:3" x14ac:dyDescent="0.25">
      <c r="B56" s="120">
        <v>45665</v>
      </c>
      <c r="C56" s="121">
        <v>979</v>
      </c>
    </row>
    <row r="57" spans="2:3" x14ac:dyDescent="0.25">
      <c r="B57" s="120">
        <v>45666</v>
      </c>
      <c r="C57" s="121">
        <v>957</v>
      </c>
    </row>
    <row r="58" spans="2:3" x14ac:dyDescent="0.25">
      <c r="B58" s="120">
        <v>45667</v>
      </c>
      <c r="C58" s="121">
        <v>1002</v>
      </c>
    </row>
    <row r="59" spans="2:3" x14ac:dyDescent="0.25">
      <c r="B59" s="120">
        <v>45668</v>
      </c>
      <c r="C59" s="121">
        <v>948</v>
      </c>
    </row>
    <row r="60" spans="2:3" x14ac:dyDescent="0.25">
      <c r="B60" s="120">
        <v>45669</v>
      </c>
      <c r="C60" s="121">
        <v>1018</v>
      </c>
    </row>
    <row r="61" spans="2:3" x14ac:dyDescent="0.25">
      <c r="B61" s="120">
        <v>45670</v>
      </c>
      <c r="C61" s="121">
        <v>948</v>
      </c>
    </row>
    <row r="62" spans="2:3" x14ac:dyDescent="0.25">
      <c r="B62" s="120">
        <v>45671</v>
      </c>
      <c r="C62" s="121">
        <v>978</v>
      </c>
    </row>
    <row r="63" spans="2:3" x14ac:dyDescent="0.25">
      <c r="B63" s="120">
        <v>45672</v>
      </c>
      <c r="C63" s="121">
        <v>983</v>
      </c>
    </row>
    <row r="64" spans="2:3" x14ac:dyDescent="0.25">
      <c r="B64" s="120">
        <v>45673</v>
      </c>
      <c r="C64" s="121">
        <v>961</v>
      </c>
    </row>
    <row r="65" spans="2:3" x14ac:dyDescent="0.25">
      <c r="B65" s="120">
        <v>45674</v>
      </c>
      <c r="C65" s="121">
        <v>990</v>
      </c>
    </row>
    <row r="66" spans="2:3" x14ac:dyDescent="0.25">
      <c r="B66" s="120">
        <v>45675</v>
      </c>
      <c r="C66" s="121">
        <v>944</v>
      </c>
    </row>
    <row r="67" spans="2:3" x14ac:dyDescent="0.25">
      <c r="B67" s="120">
        <v>45676</v>
      </c>
      <c r="C67" s="121">
        <v>1001.5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  <colBreaks count="1" manualBreakCount="1">
    <brk id="2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5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140625" bestFit="1" customWidth="1"/>
    <col min="23" max="23" width="9.5703125" bestFit="1" customWidth="1"/>
    <col min="24" max="24" width="5" bestFit="1" customWidth="1"/>
    <col min="25" max="25" width="9.7109375" bestFit="1" customWidth="1"/>
    <col min="26" max="26" width="11.28515625" customWidth="1"/>
    <col min="27" max="27" width="22.5703125" customWidth="1"/>
    <col min="28" max="28" width="14.7109375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39" t="s">
        <v>36</v>
      </c>
      <c r="M2" s="339"/>
      <c r="N2" s="3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848650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3">
        <v>45688</v>
      </c>
      <c r="M3" s="14" t="s">
        <v>37</v>
      </c>
      <c r="N3" s="104">
        <v>610000</v>
      </c>
      <c r="P3" s="122">
        <v>45615</v>
      </c>
      <c r="Q3" s="123" t="s">
        <v>39</v>
      </c>
      <c r="R3" s="122">
        <v>45690</v>
      </c>
      <c r="S3" s="123" t="s">
        <v>40</v>
      </c>
      <c r="T3" s="124">
        <v>1243</v>
      </c>
      <c r="U3" s="123" t="s">
        <v>41</v>
      </c>
      <c r="V3" s="123" t="s">
        <v>48</v>
      </c>
      <c r="W3" s="165">
        <v>2800</v>
      </c>
      <c r="X3" s="125" t="s">
        <v>12</v>
      </c>
      <c r="Y3" s="126">
        <v>12.25</v>
      </c>
      <c r="Z3" s="127">
        <v>34300</v>
      </c>
      <c r="AA3" s="127">
        <v>343</v>
      </c>
      <c r="AB3" s="127">
        <v>34643</v>
      </c>
    </row>
    <row r="4" spans="2:29" x14ac:dyDescent="0.25">
      <c r="B4" s="7">
        <v>45689</v>
      </c>
      <c r="C4" s="8">
        <v>974.5</v>
      </c>
      <c r="D4" s="9"/>
      <c r="E4" s="10">
        <v>15.8</v>
      </c>
      <c r="F4" s="40">
        <f>E4*C4</f>
        <v>15397.1</v>
      </c>
      <c r="G4" s="12"/>
      <c r="H4" s="13" t="s">
        <v>6</v>
      </c>
      <c r="I4" s="14">
        <v>0.01</v>
      </c>
      <c r="J4" s="15">
        <f>(F36+F37)*I4</f>
        <v>4980.8709999999983</v>
      </c>
      <c r="L4" s="100" t="s">
        <v>56</v>
      </c>
      <c r="M4" s="101"/>
      <c r="N4" s="102">
        <v>-610000</v>
      </c>
      <c r="P4" s="128">
        <v>45626</v>
      </c>
      <c r="Q4" s="129" t="s">
        <v>50</v>
      </c>
      <c r="R4" s="128">
        <v>45716</v>
      </c>
      <c r="S4" s="129" t="s">
        <v>51</v>
      </c>
      <c r="T4" s="130">
        <v>389</v>
      </c>
      <c r="U4" s="129" t="s">
        <v>41</v>
      </c>
      <c r="V4" s="129" t="s">
        <v>43</v>
      </c>
      <c r="W4" s="131">
        <v>140</v>
      </c>
      <c r="X4" s="131" t="s">
        <v>46</v>
      </c>
      <c r="Y4" s="132">
        <v>630</v>
      </c>
      <c r="Z4" s="133">
        <v>88200</v>
      </c>
      <c r="AA4" s="133"/>
      <c r="AB4" s="133">
        <v>88200</v>
      </c>
    </row>
    <row r="5" spans="2:29" x14ac:dyDescent="0.25">
      <c r="B5" s="7">
        <v>45690</v>
      </c>
      <c r="C5" s="8">
        <v>1053</v>
      </c>
      <c r="D5" s="9"/>
      <c r="E5" s="10">
        <v>15.8</v>
      </c>
      <c r="F5" s="40">
        <f t="shared" ref="F5:F34" si="0">E5*C5</f>
        <v>16637.400000000001</v>
      </c>
      <c r="G5" s="12"/>
      <c r="H5" s="13" t="s">
        <v>7</v>
      </c>
      <c r="I5" s="14">
        <v>1E-3</v>
      </c>
      <c r="J5" s="15"/>
      <c r="L5" s="103">
        <v>45716</v>
      </c>
      <c r="M5" s="14" t="s">
        <v>38</v>
      </c>
      <c r="N5" s="104">
        <v>610000</v>
      </c>
      <c r="P5" s="75"/>
      <c r="Q5" s="76"/>
      <c r="R5" s="75"/>
      <c r="S5" s="76"/>
      <c r="T5" s="77"/>
      <c r="U5" s="76"/>
      <c r="V5" s="112" t="s">
        <v>49</v>
      </c>
      <c r="W5" s="78"/>
      <c r="X5" s="76"/>
      <c r="Y5" s="79"/>
      <c r="Z5" s="80"/>
      <c r="AA5" s="81"/>
      <c r="AB5" s="80">
        <f>SUM(AB3:AB4)*-1</f>
        <v>-122843</v>
      </c>
    </row>
    <row r="6" spans="2:29" x14ac:dyDescent="0.25">
      <c r="B6" s="7">
        <v>45691</v>
      </c>
      <c r="C6" s="8">
        <v>989</v>
      </c>
      <c r="D6" s="9"/>
      <c r="E6" s="10">
        <v>15.8</v>
      </c>
      <c r="F6" s="40">
        <f t="shared" si="0"/>
        <v>15626.2</v>
      </c>
      <c r="G6" s="12"/>
      <c r="H6" s="13" t="s">
        <v>8</v>
      </c>
      <c r="I6" s="14"/>
      <c r="J6" s="15"/>
      <c r="L6" s="100" t="s">
        <v>64</v>
      </c>
      <c r="M6" s="101"/>
      <c r="N6" s="102">
        <v>-610000</v>
      </c>
      <c r="P6" s="128">
        <v>45636</v>
      </c>
      <c r="Q6" s="129" t="s">
        <v>44</v>
      </c>
      <c r="R6" s="128">
        <v>45726</v>
      </c>
      <c r="S6" s="129" t="s">
        <v>40</v>
      </c>
      <c r="T6" s="130">
        <v>1270</v>
      </c>
      <c r="U6" s="129" t="s">
        <v>41</v>
      </c>
      <c r="V6" s="129" t="s">
        <v>59</v>
      </c>
      <c r="W6" s="131">
        <v>40</v>
      </c>
      <c r="X6" s="129" t="s">
        <v>46</v>
      </c>
      <c r="Y6" s="132">
        <v>470</v>
      </c>
      <c r="Z6" s="133">
        <v>18800</v>
      </c>
      <c r="AA6" s="133"/>
      <c r="AB6" s="133">
        <v>18800</v>
      </c>
    </row>
    <row r="7" spans="2:29" x14ac:dyDescent="0.25">
      <c r="B7" s="7">
        <v>45692</v>
      </c>
      <c r="C7" s="8">
        <v>1007.5</v>
      </c>
      <c r="D7" s="9"/>
      <c r="E7" s="10">
        <v>15.8</v>
      </c>
      <c r="F7" s="40">
        <f t="shared" si="0"/>
        <v>15918.5</v>
      </c>
      <c r="G7" s="12"/>
      <c r="H7" s="13" t="s">
        <v>9</v>
      </c>
      <c r="I7" s="14"/>
      <c r="J7" s="15">
        <f>'OCAK 2025'!J39*-1</f>
        <v>982086.70494999993</v>
      </c>
      <c r="L7" s="58">
        <v>45777</v>
      </c>
      <c r="M7" s="18" t="s">
        <v>63</v>
      </c>
      <c r="N7" s="59">
        <v>400000</v>
      </c>
      <c r="P7" s="128">
        <v>45638</v>
      </c>
      <c r="Q7" s="129" t="s">
        <v>60</v>
      </c>
      <c r="R7" s="128">
        <v>45718</v>
      </c>
      <c r="S7" s="129" t="s">
        <v>40</v>
      </c>
      <c r="T7" s="130">
        <v>1273</v>
      </c>
      <c r="U7" s="129" t="s">
        <v>41</v>
      </c>
      <c r="V7" s="129" t="s">
        <v>53</v>
      </c>
      <c r="W7" s="131">
        <v>60</v>
      </c>
      <c r="X7" s="129" t="s">
        <v>46</v>
      </c>
      <c r="Y7" s="132">
        <v>495</v>
      </c>
      <c r="Z7" s="133">
        <v>29700</v>
      </c>
      <c r="AA7" s="133"/>
      <c r="AB7" s="133">
        <v>29700</v>
      </c>
    </row>
    <row r="8" spans="2:29" x14ac:dyDescent="0.25">
      <c r="B8" s="7">
        <v>45693</v>
      </c>
      <c r="C8" s="8">
        <v>1064.5</v>
      </c>
      <c r="D8" s="9"/>
      <c r="E8" s="10">
        <v>15.8</v>
      </c>
      <c r="F8" s="40">
        <f t="shared" si="0"/>
        <v>16819.100000000002</v>
      </c>
      <c r="G8" s="16">
        <v>45777</v>
      </c>
      <c r="H8" s="18" t="s">
        <v>63</v>
      </c>
      <c r="I8" s="18"/>
      <c r="J8" s="19">
        <v>100000</v>
      </c>
      <c r="L8" s="100" t="s">
        <v>65</v>
      </c>
      <c r="M8" s="101" t="s">
        <v>63</v>
      </c>
      <c r="N8" s="102">
        <v>-100000</v>
      </c>
      <c r="P8" s="156">
        <v>45716</v>
      </c>
      <c r="Q8" s="155"/>
      <c r="R8" s="156">
        <v>45716</v>
      </c>
      <c r="S8" s="154" t="s">
        <v>81</v>
      </c>
      <c r="T8" s="153">
        <v>68</v>
      </c>
      <c r="U8" s="154" t="s">
        <v>41</v>
      </c>
      <c r="V8" s="154" t="s">
        <v>82</v>
      </c>
      <c r="W8" s="162">
        <v>7</v>
      </c>
      <c r="X8" s="154" t="s">
        <v>83</v>
      </c>
      <c r="Y8" s="152">
        <v>144</v>
      </c>
      <c r="Z8" s="164">
        <v>1008</v>
      </c>
      <c r="AA8" s="164">
        <v>201.6</v>
      </c>
      <c r="AB8" s="164">
        <v>1209.5999999999999</v>
      </c>
      <c r="AC8" s="167" t="s">
        <v>84</v>
      </c>
    </row>
    <row r="9" spans="2:29" x14ac:dyDescent="0.25">
      <c r="B9" s="7">
        <v>45694</v>
      </c>
      <c r="C9" s="8">
        <v>1018</v>
      </c>
      <c r="D9" s="9"/>
      <c r="E9" s="10">
        <v>15.8</v>
      </c>
      <c r="F9" s="40">
        <f t="shared" si="0"/>
        <v>16084.400000000001</v>
      </c>
      <c r="G9" s="16">
        <v>45716</v>
      </c>
      <c r="H9" s="17" t="s">
        <v>72</v>
      </c>
      <c r="I9" s="18"/>
      <c r="J9" s="19">
        <v>12700.8</v>
      </c>
      <c r="L9" s="58"/>
      <c r="M9" s="18"/>
      <c r="N9" s="59"/>
      <c r="P9" s="173">
        <v>45708</v>
      </c>
      <c r="Q9" s="174" t="s">
        <v>78</v>
      </c>
      <c r="R9" s="173">
        <f>P9+Q9</f>
        <v>45713</v>
      </c>
      <c r="S9" s="174" t="s">
        <v>40</v>
      </c>
      <c r="T9" s="175">
        <v>14</v>
      </c>
      <c r="U9" s="174" t="s">
        <v>41</v>
      </c>
      <c r="V9" s="174" t="s">
        <v>79</v>
      </c>
      <c r="W9" s="176">
        <v>2250</v>
      </c>
      <c r="X9" s="174" t="s">
        <v>12</v>
      </c>
      <c r="Y9" s="177">
        <v>18.8</v>
      </c>
      <c r="Z9" s="178">
        <v>42300</v>
      </c>
      <c r="AA9" s="179"/>
      <c r="AB9" s="178">
        <v>42300</v>
      </c>
      <c r="AC9" s="168" t="s">
        <v>89</v>
      </c>
    </row>
    <row r="10" spans="2:29" x14ac:dyDescent="0.25">
      <c r="B10" s="7">
        <v>45695</v>
      </c>
      <c r="C10" s="8">
        <v>0</v>
      </c>
      <c r="D10" s="9"/>
      <c r="E10" s="10">
        <v>15.8</v>
      </c>
      <c r="F10" s="40">
        <f t="shared" si="0"/>
        <v>0</v>
      </c>
      <c r="G10" s="16">
        <v>45636</v>
      </c>
      <c r="H10" s="17" t="s">
        <v>86</v>
      </c>
      <c r="I10" s="18"/>
      <c r="J10" s="19">
        <v>18800</v>
      </c>
      <c r="L10" s="58"/>
      <c r="M10" s="18"/>
      <c r="N10" s="59"/>
      <c r="P10" s="158"/>
      <c r="Q10" s="157"/>
      <c r="R10" s="158"/>
      <c r="S10" s="157"/>
      <c r="T10" s="163"/>
      <c r="U10" s="157"/>
      <c r="V10" s="157" t="s">
        <v>85</v>
      </c>
      <c r="W10" s="161"/>
      <c r="X10" s="157"/>
      <c r="Y10" s="159"/>
      <c r="Z10" s="160"/>
      <c r="AA10" s="160"/>
      <c r="AB10" s="160">
        <v>-92009.600000000006</v>
      </c>
      <c r="AC10" s="168"/>
    </row>
    <row r="11" spans="2:29" x14ac:dyDescent="0.25">
      <c r="B11" s="7">
        <v>45696</v>
      </c>
      <c r="C11" s="8">
        <v>2058</v>
      </c>
      <c r="D11" s="9"/>
      <c r="E11" s="10">
        <v>15.8</v>
      </c>
      <c r="F11" s="40">
        <f t="shared" si="0"/>
        <v>32516.400000000001</v>
      </c>
      <c r="G11" s="16">
        <v>45638</v>
      </c>
      <c r="H11" s="17" t="s">
        <v>87</v>
      </c>
      <c r="I11" s="18"/>
      <c r="J11" s="19">
        <v>29700</v>
      </c>
      <c r="L11" s="18"/>
      <c r="M11" s="18"/>
      <c r="N11" s="18"/>
      <c r="P11" s="140">
        <v>45687</v>
      </c>
      <c r="Q11" s="139" t="s">
        <v>68</v>
      </c>
      <c r="R11" s="140">
        <v>45747</v>
      </c>
      <c r="S11" s="139" t="s">
        <v>69</v>
      </c>
      <c r="T11" s="138">
        <v>65</v>
      </c>
      <c r="U11" s="139" t="s">
        <v>41</v>
      </c>
      <c r="V11" s="139" t="s">
        <v>53</v>
      </c>
      <c r="W11" s="137">
        <v>30</v>
      </c>
      <c r="X11" s="139" t="s">
        <v>46</v>
      </c>
      <c r="Y11" s="136">
        <v>530</v>
      </c>
      <c r="Z11" s="135">
        <v>15900</v>
      </c>
      <c r="AA11" s="134"/>
      <c r="AB11" s="135">
        <v>15900</v>
      </c>
      <c r="AC11" s="141" t="s">
        <v>70</v>
      </c>
    </row>
    <row r="12" spans="2:29" x14ac:dyDescent="0.25">
      <c r="B12" s="7">
        <v>45697</v>
      </c>
      <c r="C12" s="8">
        <v>1042</v>
      </c>
      <c r="D12" s="9"/>
      <c r="E12" s="10">
        <v>15.8</v>
      </c>
      <c r="F12" s="40">
        <f t="shared" si="0"/>
        <v>16463.600000000002</v>
      </c>
      <c r="G12" s="16">
        <v>45716</v>
      </c>
      <c r="H12" s="17" t="s">
        <v>88</v>
      </c>
      <c r="I12" s="18"/>
      <c r="J12" s="19">
        <v>1209.5999999999999</v>
      </c>
      <c r="N12" s="60">
        <f>SUM(N3:N11)</f>
        <v>300000</v>
      </c>
      <c r="P12" s="145">
        <v>45708</v>
      </c>
      <c r="Q12" s="144" t="s">
        <v>74</v>
      </c>
      <c r="R12" s="145">
        <v>45737</v>
      </c>
      <c r="S12" s="144" t="s">
        <v>40</v>
      </c>
      <c r="T12" s="143">
        <v>14</v>
      </c>
      <c r="U12" s="144" t="s">
        <v>41</v>
      </c>
      <c r="V12" s="144" t="s">
        <v>75</v>
      </c>
      <c r="W12" s="146">
        <v>100</v>
      </c>
      <c r="X12" s="144" t="s">
        <v>46</v>
      </c>
      <c r="Y12" s="142">
        <v>520</v>
      </c>
      <c r="Z12" s="147">
        <v>52000</v>
      </c>
      <c r="AA12" s="149"/>
      <c r="AB12" s="147">
        <v>52000</v>
      </c>
      <c r="AC12" s="148" t="s">
        <v>76</v>
      </c>
    </row>
    <row r="13" spans="2:29" x14ac:dyDescent="0.25">
      <c r="B13" s="7">
        <v>45698</v>
      </c>
      <c r="C13" s="8">
        <v>974.5</v>
      </c>
      <c r="D13" s="9"/>
      <c r="E13" s="10">
        <v>15.8</v>
      </c>
      <c r="F13" s="40">
        <f t="shared" si="0"/>
        <v>15397.1</v>
      </c>
      <c r="G13" s="16">
        <v>45708</v>
      </c>
      <c r="H13" s="17" t="s">
        <v>90</v>
      </c>
      <c r="I13" s="18"/>
      <c r="J13" s="19">
        <v>42300</v>
      </c>
      <c r="P13" s="145">
        <v>45708</v>
      </c>
      <c r="Q13" s="144" t="s">
        <v>74</v>
      </c>
      <c r="R13" s="145">
        <v>45737</v>
      </c>
      <c r="S13" s="144" t="s">
        <v>40</v>
      </c>
      <c r="T13" s="143">
        <v>14</v>
      </c>
      <c r="U13" s="144" t="s">
        <v>41</v>
      </c>
      <c r="V13" s="144" t="s">
        <v>77</v>
      </c>
      <c r="W13" s="146">
        <v>300</v>
      </c>
      <c r="X13" s="144" t="s">
        <v>46</v>
      </c>
      <c r="Y13" s="142">
        <v>602.5</v>
      </c>
      <c r="Z13" s="147">
        <v>180750</v>
      </c>
      <c r="AA13" s="149"/>
      <c r="AB13" s="147">
        <v>180750</v>
      </c>
      <c r="AC13" s="148" t="s">
        <v>76</v>
      </c>
    </row>
    <row r="14" spans="2:29" x14ac:dyDescent="0.25">
      <c r="B14" s="7">
        <v>45699</v>
      </c>
      <c r="C14" s="8">
        <v>1061</v>
      </c>
      <c r="D14" s="9"/>
      <c r="E14" s="10">
        <v>15.8</v>
      </c>
      <c r="F14" s="40">
        <f t="shared" si="0"/>
        <v>16763.8</v>
      </c>
      <c r="G14" s="16" t="s">
        <v>95</v>
      </c>
      <c r="H14" s="17"/>
      <c r="I14" s="18"/>
      <c r="J14" s="19">
        <v>429.78</v>
      </c>
      <c r="P14" s="145"/>
      <c r="Q14" s="144"/>
      <c r="R14" s="145"/>
      <c r="S14" s="144"/>
      <c r="T14" s="143"/>
      <c r="U14" s="144"/>
      <c r="V14" s="18" t="s">
        <v>71</v>
      </c>
      <c r="W14" s="166"/>
      <c r="X14" s="144"/>
      <c r="Y14" s="142"/>
      <c r="Z14" s="147"/>
      <c r="AA14" s="149"/>
      <c r="AB14" s="147"/>
      <c r="AC14" s="148"/>
    </row>
    <row r="15" spans="2:29" x14ac:dyDescent="0.25">
      <c r="B15" s="7">
        <v>45700</v>
      </c>
      <c r="C15" s="8">
        <v>1018</v>
      </c>
      <c r="D15" s="9"/>
      <c r="E15" s="10">
        <v>15.8</v>
      </c>
      <c r="F15" s="40">
        <f t="shared" si="0"/>
        <v>16084.400000000001</v>
      </c>
      <c r="G15" s="16"/>
      <c r="H15" s="17"/>
      <c r="I15" s="18"/>
      <c r="J15" s="19"/>
      <c r="L15" t="s">
        <v>73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2:29" x14ac:dyDescent="0.25">
      <c r="B16" s="7">
        <v>45701</v>
      </c>
      <c r="C16" s="8">
        <v>1032</v>
      </c>
      <c r="D16" s="9"/>
      <c r="E16" s="10">
        <v>15.8</v>
      </c>
      <c r="F16" s="40">
        <f t="shared" si="0"/>
        <v>16305.6</v>
      </c>
      <c r="G16" s="20"/>
      <c r="H16" s="17"/>
      <c r="I16" s="18"/>
      <c r="J16" s="19"/>
    </row>
    <row r="17" spans="2:28" x14ac:dyDescent="0.25">
      <c r="B17" s="7">
        <v>45702</v>
      </c>
      <c r="C17" s="8">
        <v>971</v>
      </c>
      <c r="D17" s="9"/>
      <c r="E17" s="10">
        <v>15.8</v>
      </c>
      <c r="F17" s="40">
        <f t="shared" si="0"/>
        <v>15341.800000000001</v>
      </c>
      <c r="G17" s="20"/>
      <c r="H17" s="17"/>
      <c r="I17" s="18"/>
      <c r="J17" s="19"/>
    </row>
    <row r="18" spans="2:28" x14ac:dyDescent="0.25">
      <c r="B18" s="7">
        <v>45703</v>
      </c>
      <c r="C18" s="8">
        <v>1012</v>
      </c>
      <c r="D18" s="9"/>
      <c r="E18" s="10">
        <v>15.8</v>
      </c>
      <c r="F18" s="40">
        <f t="shared" si="0"/>
        <v>15989.6</v>
      </c>
      <c r="G18" s="20"/>
      <c r="H18" s="17"/>
      <c r="I18" s="18"/>
      <c r="J18" s="19"/>
      <c r="Z18" s="339" t="s">
        <v>36</v>
      </c>
      <c r="AA18" s="339"/>
      <c r="AB18" s="339"/>
    </row>
    <row r="19" spans="2:28" x14ac:dyDescent="0.25">
      <c r="B19" s="7">
        <v>45704</v>
      </c>
      <c r="C19" s="8">
        <v>1151</v>
      </c>
      <c r="D19" s="9"/>
      <c r="E19" s="10">
        <v>15.8</v>
      </c>
      <c r="F19" s="40">
        <f t="shared" si="0"/>
        <v>18185.8</v>
      </c>
      <c r="G19" s="20"/>
      <c r="H19" s="17"/>
      <c r="I19" s="18"/>
      <c r="J19" s="19"/>
      <c r="M19" t="s">
        <v>92</v>
      </c>
      <c r="N19">
        <v>-112.75999999995111</v>
      </c>
      <c r="Z19" s="103">
        <v>45688</v>
      </c>
      <c r="AA19" s="14" t="s">
        <v>37</v>
      </c>
      <c r="AB19" s="104">
        <v>610000</v>
      </c>
    </row>
    <row r="20" spans="2:28" x14ac:dyDescent="0.25">
      <c r="B20" s="7">
        <v>45705</v>
      </c>
      <c r="C20" s="8">
        <v>1143.5</v>
      </c>
      <c r="D20" s="9"/>
      <c r="E20" s="10">
        <v>15.8</v>
      </c>
      <c r="F20" s="40">
        <f t="shared" si="0"/>
        <v>18067.3</v>
      </c>
      <c r="G20" s="20"/>
      <c r="H20" s="17"/>
      <c r="I20" s="18"/>
      <c r="J20" s="19"/>
      <c r="M20" t="s">
        <v>91</v>
      </c>
      <c r="N20">
        <v>-85.700000000128057</v>
      </c>
      <c r="Z20" s="100"/>
      <c r="AA20" s="100" t="s">
        <v>56</v>
      </c>
      <c r="AB20" s="102">
        <v>-610000</v>
      </c>
    </row>
    <row r="21" spans="2:28" x14ac:dyDescent="0.25">
      <c r="B21" s="7">
        <v>45706</v>
      </c>
      <c r="C21" s="8">
        <v>1172</v>
      </c>
      <c r="D21" s="9"/>
      <c r="E21" s="10">
        <v>15.8</v>
      </c>
      <c r="F21" s="40">
        <f t="shared" si="0"/>
        <v>18517.600000000002</v>
      </c>
      <c r="G21" s="20"/>
      <c r="H21" s="17"/>
      <c r="I21" s="18"/>
      <c r="J21" s="19"/>
      <c r="Z21" s="103">
        <v>45716</v>
      </c>
      <c r="AA21" s="14" t="s">
        <v>38</v>
      </c>
      <c r="AB21" s="104">
        <v>610000</v>
      </c>
    </row>
    <row r="22" spans="2:28" x14ac:dyDescent="0.25">
      <c r="B22" s="7">
        <v>45707</v>
      </c>
      <c r="C22" s="8">
        <v>1212</v>
      </c>
      <c r="D22" s="9"/>
      <c r="E22" s="10">
        <v>15.8</v>
      </c>
      <c r="F22" s="40">
        <f t="shared" si="0"/>
        <v>19149.600000000002</v>
      </c>
      <c r="G22" s="20"/>
      <c r="H22" s="17"/>
      <c r="I22" s="18"/>
      <c r="J22" s="19"/>
      <c r="N22" s="169">
        <f>SUM(N19:N21)</f>
        <v>-198.46000000007916</v>
      </c>
      <c r="Z22" s="100"/>
      <c r="AA22" s="100" t="s">
        <v>64</v>
      </c>
      <c r="AB22" s="102">
        <v>-610000</v>
      </c>
    </row>
    <row r="23" spans="2:28" x14ac:dyDescent="0.25">
      <c r="B23" s="7">
        <v>45708</v>
      </c>
      <c r="C23" s="8">
        <v>1201</v>
      </c>
      <c r="D23" s="9"/>
      <c r="E23" s="10">
        <v>15.8</v>
      </c>
      <c r="F23" s="40">
        <f t="shared" si="0"/>
        <v>18975.8</v>
      </c>
      <c r="G23" s="20"/>
      <c r="H23" s="17"/>
      <c r="I23" s="18"/>
      <c r="J23" s="19"/>
      <c r="M23" s="33">
        <v>498172.8</v>
      </c>
      <c r="Z23" s="58">
        <v>45777</v>
      </c>
      <c r="AA23" s="18" t="s">
        <v>63</v>
      </c>
      <c r="AB23" s="59">
        <v>400000</v>
      </c>
    </row>
    <row r="24" spans="2:28" x14ac:dyDescent="0.25">
      <c r="B24" s="7">
        <v>45709</v>
      </c>
      <c r="C24" s="8">
        <v>1209</v>
      </c>
      <c r="D24" s="9"/>
      <c r="E24" s="10">
        <v>15.8</v>
      </c>
      <c r="F24" s="40">
        <f t="shared" si="0"/>
        <v>19102.2</v>
      </c>
      <c r="G24" s="20"/>
      <c r="H24" s="17"/>
      <c r="I24" s="18"/>
      <c r="J24" s="19"/>
      <c r="N24" s="171"/>
      <c r="Z24" s="100"/>
      <c r="AA24" s="101" t="s">
        <v>103</v>
      </c>
      <c r="AB24" s="102">
        <v>-100000</v>
      </c>
    </row>
    <row r="25" spans="2:28" x14ac:dyDescent="0.25">
      <c r="B25" s="7">
        <v>45710</v>
      </c>
      <c r="C25" s="8">
        <v>1176</v>
      </c>
      <c r="D25" s="9"/>
      <c r="E25" s="10">
        <v>15.8</v>
      </c>
      <c r="F25" s="40">
        <f t="shared" si="0"/>
        <v>18580.8</v>
      </c>
      <c r="G25" s="20"/>
      <c r="H25" s="17"/>
      <c r="I25" s="18"/>
      <c r="J25" s="19"/>
      <c r="Z25" s="58"/>
      <c r="AA25" s="18"/>
      <c r="AB25" s="59"/>
    </row>
    <row r="26" spans="2:28" x14ac:dyDescent="0.25">
      <c r="B26" s="7">
        <v>45711</v>
      </c>
      <c r="C26" s="8">
        <v>1296</v>
      </c>
      <c r="D26" s="9"/>
      <c r="E26" s="10">
        <v>15.8</v>
      </c>
      <c r="F26" s="40">
        <f t="shared" si="0"/>
        <v>20476.8</v>
      </c>
      <c r="G26" s="20"/>
      <c r="H26" s="17"/>
      <c r="I26" s="18"/>
      <c r="J26" s="19"/>
      <c r="Z26" s="58"/>
      <c r="AA26" s="18"/>
      <c r="AB26" s="59"/>
    </row>
    <row r="27" spans="2:28" x14ac:dyDescent="0.25">
      <c r="B27" s="7">
        <v>45712</v>
      </c>
      <c r="C27" s="8">
        <v>1321</v>
      </c>
      <c r="D27" s="9"/>
      <c r="E27" s="10">
        <v>15.8</v>
      </c>
      <c r="F27" s="40">
        <f t="shared" si="0"/>
        <v>20871.8</v>
      </c>
      <c r="G27" s="20"/>
      <c r="H27" s="17"/>
      <c r="I27" s="18"/>
      <c r="J27" s="19"/>
      <c r="M27" s="18"/>
      <c r="N27" s="47"/>
      <c r="Z27" s="18"/>
      <c r="AA27" s="18"/>
      <c r="AB27" s="18"/>
    </row>
    <row r="28" spans="2:28" x14ac:dyDescent="0.25">
      <c r="B28" s="7">
        <v>45713</v>
      </c>
      <c r="C28" s="8">
        <v>1342</v>
      </c>
      <c r="D28" s="9"/>
      <c r="E28" s="10">
        <v>15.8</v>
      </c>
      <c r="F28" s="40">
        <f t="shared" si="0"/>
        <v>21203.600000000002</v>
      </c>
      <c r="G28" s="20"/>
      <c r="H28" s="17"/>
      <c r="I28" s="18"/>
      <c r="J28" s="19"/>
      <c r="M28" s="18"/>
      <c r="N28" s="47"/>
      <c r="AB28" s="60">
        <f>SUM(AB19:AB27)</f>
        <v>300000</v>
      </c>
    </row>
    <row r="29" spans="2:28" x14ac:dyDescent="0.25">
      <c r="B29" s="7">
        <v>45714</v>
      </c>
      <c r="C29" s="8">
        <v>1337</v>
      </c>
      <c r="D29" s="9"/>
      <c r="E29" s="10">
        <v>15.8</v>
      </c>
      <c r="F29" s="40">
        <f t="shared" si="0"/>
        <v>21124.600000000002</v>
      </c>
      <c r="G29" s="20"/>
      <c r="H29" s="17"/>
      <c r="I29" s="18"/>
      <c r="J29" s="19"/>
      <c r="M29" s="18"/>
      <c r="N29" s="47"/>
    </row>
    <row r="30" spans="2:28" x14ac:dyDescent="0.25">
      <c r="B30" s="7">
        <v>45715</v>
      </c>
      <c r="C30" s="8">
        <v>1354</v>
      </c>
      <c r="D30" s="9"/>
      <c r="E30" s="10">
        <v>15.8</v>
      </c>
      <c r="F30" s="40">
        <f t="shared" si="0"/>
        <v>21393.200000000001</v>
      </c>
      <c r="G30" s="20"/>
      <c r="H30" s="17"/>
      <c r="I30" s="18"/>
      <c r="J30" s="19"/>
      <c r="M30" s="18"/>
      <c r="N30" s="47"/>
    </row>
    <row r="31" spans="2:28" x14ac:dyDescent="0.25">
      <c r="B31" s="7">
        <v>45716</v>
      </c>
      <c r="C31" s="8">
        <v>1335</v>
      </c>
      <c r="D31" s="9"/>
      <c r="E31" s="10">
        <v>15.8</v>
      </c>
      <c r="F31" s="40">
        <f t="shared" si="0"/>
        <v>21093</v>
      </c>
      <c r="G31" s="20"/>
      <c r="H31" s="17"/>
      <c r="I31" s="18"/>
      <c r="J31" s="19"/>
      <c r="M31" s="18"/>
      <c r="N31" s="47"/>
    </row>
    <row r="32" spans="2:28" x14ac:dyDescent="0.25">
      <c r="B32" s="7"/>
      <c r="C32" s="8"/>
      <c r="D32" s="9"/>
      <c r="E32" s="10">
        <v>15.8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15.8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15.8</v>
      </c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31524.5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1192207.7559500001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498087.09999999986</v>
      </c>
      <c r="L36" s="33">
        <f>J36-J4-J5-J6+J37</f>
        <v>498087.09999999986</v>
      </c>
      <c r="M36" s="170">
        <v>498172.8</v>
      </c>
      <c r="N36" s="33">
        <f>L36-M36</f>
        <v>-85.700000000128057</v>
      </c>
    </row>
    <row r="37" spans="2:14" x14ac:dyDescent="0.25">
      <c r="B37" s="27" t="s">
        <v>14</v>
      </c>
      <c r="C37" s="32">
        <f>C35</f>
        <v>31524.5</v>
      </c>
      <c r="D37" s="9">
        <f>D35/1.03</f>
        <v>0</v>
      </c>
      <c r="E37" s="10"/>
      <c r="F37" s="40">
        <f>SUM(F4:F36)</f>
        <v>498087.09999999986</v>
      </c>
      <c r="G37" s="20"/>
      <c r="H37" s="18" t="s">
        <v>15</v>
      </c>
      <c r="I37" s="18">
        <v>0.01</v>
      </c>
      <c r="J37" s="19">
        <f>J36*I37</f>
        <v>4980.8709999999983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-689139.78495000023</v>
      </c>
      <c r="M39" s="18"/>
      <c r="N39" s="47">
        <f>J39+N34</f>
        <v>-689139.78495000023</v>
      </c>
    </row>
    <row r="40" spans="2:14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  <c r="M40" s="18" t="s">
        <v>25</v>
      </c>
      <c r="N40" s="172">
        <v>1237161.54495</v>
      </c>
    </row>
    <row r="41" spans="2:14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  <c r="M41" s="18" t="s">
        <v>32</v>
      </c>
      <c r="N41" s="47">
        <f>N40+N39</f>
        <v>548021.75999999978</v>
      </c>
    </row>
    <row r="42" spans="2:14" x14ac:dyDescent="0.25">
      <c r="J42" s="33"/>
    </row>
    <row r="43" spans="2:14" x14ac:dyDescent="0.25">
      <c r="J43" s="33"/>
      <c r="N43" s="33">
        <f>N41+198.46</f>
        <v>548220.21999999974</v>
      </c>
    </row>
    <row r="44" spans="2:14" x14ac:dyDescent="0.25">
      <c r="N44" s="60"/>
    </row>
    <row r="45" spans="2:14" x14ac:dyDescent="0.25">
      <c r="C45" s="151"/>
      <c r="N45" s="60"/>
    </row>
  </sheetData>
  <mergeCells count="9">
    <mergeCell ref="Z18:AB18"/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  <colBreaks count="1" manualBreakCount="1">
    <brk id="28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9.7109375" customWidth="1"/>
    <col min="10" max="10" width="13.85546875" customWidth="1"/>
    <col min="11" max="11" width="5.140625" customWidth="1"/>
    <col min="12" max="12" width="11.85546875" customWidth="1"/>
    <col min="13" max="14" width="13.42578125" customWidth="1"/>
    <col min="15" max="15" width="6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140625" customWidth="1"/>
    <col min="23" max="23" width="9.5703125" bestFit="1" customWidth="1"/>
    <col min="24" max="24" width="5" bestFit="1" customWidth="1"/>
    <col min="25" max="25" width="11.28515625" bestFit="1" customWidth="1"/>
    <col min="26" max="26" width="13" customWidth="1"/>
    <col min="27" max="27" width="11.140625" customWidth="1"/>
    <col min="28" max="28" width="14.85546875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39" t="s">
        <v>36</v>
      </c>
      <c r="M2" s="339"/>
      <c r="N2" s="3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3">
        <v>45688</v>
      </c>
      <c r="M3" s="14" t="s">
        <v>37</v>
      </c>
      <c r="N3" s="104">
        <v>610000</v>
      </c>
      <c r="P3" s="122">
        <v>45615</v>
      </c>
      <c r="Q3" s="123" t="s">
        <v>39</v>
      </c>
      <c r="R3" s="122">
        <v>45690</v>
      </c>
      <c r="S3" s="123" t="s">
        <v>40</v>
      </c>
      <c r="T3" s="124">
        <v>1243</v>
      </c>
      <c r="U3" s="123" t="s">
        <v>41</v>
      </c>
      <c r="V3" s="123" t="s">
        <v>48</v>
      </c>
      <c r="W3" s="165">
        <v>2800</v>
      </c>
      <c r="X3" s="125" t="s">
        <v>12</v>
      </c>
      <c r="Y3" s="126">
        <v>12.25</v>
      </c>
      <c r="Z3" s="127">
        <v>34300</v>
      </c>
      <c r="AA3" s="127">
        <v>343</v>
      </c>
      <c r="AB3" s="127">
        <v>34643</v>
      </c>
    </row>
    <row r="4" spans="2:29" x14ac:dyDescent="0.25">
      <c r="B4" s="7">
        <v>45717</v>
      </c>
      <c r="C4" s="8">
        <v>1354</v>
      </c>
      <c r="D4" s="9"/>
      <c r="E4" s="10">
        <v>15.8</v>
      </c>
      <c r="F4" s="40">
        <f>E4*C4</f>
        <v>21393.200000000001</v>
      </c>
      <c r="G4" s="12"/>
      <c r="H4" s="13" t="s">
        <v>6</v>
      </c>
      <c r="I4" s="14">
        <v>0.01</v>
      </c>
      <c r="J4" s="15">
        <f>(F36+F37)*I4</f>
        <v>6778.121000000001</v>
      </c>
      <c r="L4" s="100" t="s">
        <v>56</v>
      </c>
      <c r="M4" s="101"/>
      <c r="N4" s="102">
        <v>-610000</v>
      </c>
      <c r="P4" s="128">
        <v>45626</v>
      </c>
      <c r="Q4" s="129" t="s">
        <v>50</v>
      </c>
      <c r="R4" s="128">
        <v>45716</v>
      </c>
      <c r="S4" s="129" t="s">
        <v>51</v>
      </c>
      <c r="T4" s="130">
        <v>389</v>
      </c>
      <c r="U4" s="129" t="s">
        <v>41</v>
      </c>
      <c r="V4" s="129" t="s">
        <v>43</v>
      </c>
      <c r="W4" s="131">
        <v>140</v>
      </c>
      <c r="X4" s="131" t="s">
        <v>46</v>
      </c>
      <c r="Y4" s="132">
        <v>630</v>
      </c>
      <c r="Z4" s="133">
        <v>88200</v>
      </c>
      <c r="AA4" s="133"/>
      <c r="AB4" s="133">
        <v>88200</v>
      </c>
    </row>
    <row r="5" spans="2:29" x14ac:dyDescent="0.25">
      <c r="B5" s="7">
        <v>45718</v>
      </c>
      <c r="C5" s="8">
        <v>1277</v>
      </c>
      <c r="D5" s="9"/>
      <c r="E5" s="10">
        <v>15.8</v>
      </c>
      <c r="F5" s="40">
        <f t="shared" ref="F5:F34" si="0">E5*C5</f>
        <v>20176.600000000002</v>
      </c>
      <c r="G5" s="12"/>
      <c r="H5" s="13" t="s">
        <v>7</v>
      </c>
      <c r="I5" s="14">
        <v>1E-3</v>
      </c>
      <c r="J5" s="15"/>
      <c r="L5" s="103">
        <v>45716</v>
      </c>
      <c r="M5" s="14" t="s">
        <v>38</v>
      </c>
      <c r="N5" s="104">
        <v>610000</v>
      </c>
      <c r="P5" s="75"/>
      <c r="Q5" s="76"/>
      <c r="R5" s="75"/>
      <c r="S5" s="76"/>
      <c r="T5" s="77"/>
      <c r="U5" s="76"/>
      <c r="V5" s="112" t="s">
        <v>49</v>
      </c>
      <c r="W5" s="78"/>
      <c r="X5" s="76"/>
      <c r="Y5" s="79"/>
      <c r="Z5" s="80"/>
      <c r="AA5" s="81"/>
      <c r="AB5" s="80">
        <f>SUM(AB3:AB4)*-1</f>
        <v>-122843</v>
      </c>
    </row>
    <row r="6" spans="2:29" x14ac:dyDescent="0.25">
      <c r="B6" s="7">
        <v>45719</v>
      </c>
      <c r="C6" s="8">
        <v>1348</v>
      </c>
      <c r="D6" s="9"/>
      <c r="E6" s="10">
        <v>15.8</v>
      </c>
      <c r="F6" s="40">
        <f t="shared" si="0"/>
        <v>21298.400000000001</v>
      </c>
      <c r="G6" s="12"/>
      <c r="H6" s="13" t="s">
        <v>8</v>
      </c>
      <c r="I6" s="14"/>
      <c r="J6" s="15"/>
      <c r="L6" s="100" t="s">
        <v>64</v>
      </c>
      <c r="M6" s="101"/>
      <c r="N6" s="102">
        <v>-610000</v>
      </c>
      <c r="P6" s="128">
        <v>45636</v>
      </c>
      <c r="Q6" s="129" t="s">
        <v>44</v>
      </c>
      <c r="R6" s="128">
        <v>45726</v>
      </c>
      <c r="S6" s="129" t="s">
        <v>40</v>
      </c>
      <c r="T6" s="130">
        <v>1270</v>
      </c>
      <c r="U6" s="129" t="s">
        <v>41</v>
      </c>
      <c r="V6" s="129" t="s">
        <v>59</v>
      </c>
      <c r="W6" s="131">
        <v>40</v>
      </c>
      <c r="X6" s="129" t="s">
        <v>46</v>
      </c>
      <c r="Y6" s="132">
        <v>470</v>
      </c>
      <c r="Z6" s="133">
        <v>18800</v>
      </c>
      <c r="AA6" s="133"/>
      <c r="AB6" s="133">
        <v>18800</v>
      </c>
    </row>
    <row r="7" spans="2:29" x14ac:dyDescent="0.25">
      <c r="B7" s="7">
        <v>45720</v>
      </c>
      <c r="C7" s="8">
        <v>1237</v>
      </c>
      <c r="D7" s="9"/>
      <c r="E7" s="10">
        <v>15.8</v>
      </c>
      <c r="F7" s="40">
        <f t="shared" si="0"/>
        <v>19544.600000000002</v>
      </c>
      <c r="G7" s="12"/>
      <c r="H7" s="13" t="s">
        <v>9</v>
      </c>
      <c r="I7" s="14"/>
      <c r="J7" s="15">
        <f>'ŞUBAT 2025'!J39*-1</f>
        <v>689139.78495000023</v>
      </c>
      <c r="L7" s="58">
        <v>45777</v>
      </c>
      <c r="M7" s="18" t="s">
        <v>63</v>
      </c>
      <c r="N7" s="59">
        <v>400000</v>
      </c>
      <c r="P7" s="128">
        <v>45638</v>
      </c>
      <c r="Q7" s="129" t="s">
        <v>60</v>
      </c>
      <c r="R7" s="128">
        <v>45718</v>
      </c>
      <c r="S7" s="129" t="s">
        <v>40</v>
      </c>
      <c r="T7" s="130">
        <v>1273</v>
      </c>
      <c r="U7" s="129" t="s">
        <v>41</v>
      </c>
      <c r="V7" s="129" t="s">
        <v>53</v>
      </c>
      <c r="W7" s="131">
        <v>60</v>
      </c>
      <c r="X7" s="129" t="s">
        <v>46</v>
      </c>
      <c r="Y7" s="132">
        <v>495</v>
      </c>
      <c r="Z7" s="133">
        <v>29700</v>
      </c>
      <c r="AA7" s="133"/>
      <c r="AB7" s="133">
        <v>29700</v>
      </c>
    </row>
    <row r="8" spans="2:29" x14ac:dyDescent="0.25">
      <c r="B8" s="7">
        <v>45721</v>
      </c>
      <c r="C8" s="8">
        <v>1291</v>
      </c>
      <c r="D8" s="9"/>
      <c r="E8" s="10">
        <v>15.8</v>
      </c>
      <c r="F8" s="40">
        <f t="shared" si="0"/>
        <v>20397.8</v>
      </c>
      <c r="G8" s="16">
        <v>45777</v>
      </c>
      <c r="H8" s="18" t="s">
        <v>63</v>
      </c>
      <c r="I8" s="18"/>
      <c r="J8" s="19">
        <v>150000</v>
      </c>
      <c r="L8" s="100" t="s">
        <v>65</v>
      </c>
      <c r="M8" s="101" t="s">
        <v>63</v>
      </c>
      <c r="N8" s="102">
        <v>-100000</v>
      </c>
      <c r="P8" s="156">
        <v>45716</v>
      </c>
      <c r="Q8" s="155"/>
      <c r="R8" s="156">
        <v>45716</v>
      </c>
      <c r="S8" s="154" t="s">
        <v>81</v>
      </c>
      <c r="T8" s="153">
        <v>68</v>
      </c>
      <c r="U8" s="154" t="s">
        <v>41</v>
      </c>
      <c r="V8" s="154" t="s">
        <v>82</v>
      </c>
      <c r="W8" s="162">
        <v>7</v>
      </c>
      <c r="X8" s="154" t="s">
        <v>83</v>
      </c>
      <c r="Y8" s="152">
        <v>144</v>
      </c>
      <c r="Z8" s="164">
        <v>1008</v>
      </c>
      <c r="AA8" s="164">
        <v>201.6</v>
      </c>
      <c r="AB8" s="164">
        <v>1209.5999999999999</v>
      </c>
      <c r="AC8" s="167" t="s">
        <v>84</v>
      </c>
    </row>
    <row r="9" spans="2:29" x14ac:dyDescent="0.25">
      <c r="B9" s="7">
        <v>45722</v>
      </c>
      <c r="C9" s="8">
        <v>1260.5</v>
      </c>
      <c r="D9" s="9"/>
      <c r="E9" s="10">
        <v>15.8</v>
      </c>
      <c r="F9" s="40">
        <f t="shared" si="0"/>
        <v>19915.900000000001</v>
      </c>
      <c r="G9" s="16">
        <v>45747</v>
      </c>
      <c r="H9" s="17" t="s">
        <v>96</v>
      </c>
      <c r="I9" s="18"/>
      <c r="J9" s="19">
        <v>15900</v>
      </c>
      <c r="L9" s="100" t="s">
        <v>66</v>
      </c>
      <c r="M9" s="101" t="s">
        <v>63</v>
      </c>
      <c r="N9" s="102">
        <v>-150000</v>
      </c>
      <c r="P9" s="173">
        <v>45708</v>
      </c>
      <c r="Q9" s="174" t="s">
        <v>78</v>
      </c>
      <c r="R9" s="173">
        <f>P9+Q9</f>
        <v>45713</v>
      </c>
      <c r="S9" s="174" t="s">
        <v>40</v>
      </c>
      <c r="T9" s="175">
        <v>14</v>
      </c>
      <c r="U9" s="174" t="s">
        <v>41</v>
      </c>
      <c r="V9" s="174" t="s">
        <v>79</v>
      </c>
      <c r="W9" s="176">
        <v>2250</v>
      </c>
      <c r="X9" s="174" t="s">
        <v>12</v>
      </c>
      <c r="Y9" s="177">
        <v>18.8</v>
      </c>
      <c r="Z9" s="178">
        <v>42300</v>
      </c>
      <c r="AA9" s="179"/>
      <c r="AB9" s="178">
        <v>42300</v>
      </c>
      <c r="AC9" s="168" t="s">
        <v>89</v>
      </c>
    </row>
    <row r="10" spans="2:29" x14ac:dyDescent="0.25">
      <c r="B10" s="7">
        <v>45723</v>
      </c>
      <c r="C10" s="8">
        <v>1371.5</v>
      </c>
      <c r="D10" s="9"/>
      <c r="E10" s="10">
        <v>15.8</v>
      </c>
      <c r="F10" s="40">
        <f t="shared" si="0"/>
        <v>21669.7</v>
      </c>
      <c r="G10" s="16">
        <v>45737</v>
      </c>
      <c r="H10" s="17" t="s">
        <v>98</v>
      </c>
      <c r="I10" s="18"/>
      <c r="J10" s="19">
        <v>52000</v>
      </c>
      <c r="L10" s="58" t="s">
        <v>67</v>
      </c>
      <c r="M10" s="18"/>
      <c r="N10" s="59"/>
      <c r="P10" s="158"/>
      <c r="Q10" s="157"/>
      <c r="R10" s="158"/>
      <c r="S10" s="157"/>
      <c r="T10" s="163"/>
      <c r="U10" s="157"/>
      <c r="V10" s="157" t="s">
        <v>85</v>
      </c>
      <c r="W10" s="161"/>
      <c r="X10" s="157"/>
      <c r="Y10" s="159"/>
      <c r="Z10" s="160"/>
      <c r="AA10" s="160"/>
      <c r="AB10" s="160">
        <v>-92009.600000000006</v>
      </c>
      <c r="AC10" s="168"/>
    </row>
    <row r="11" spans="2:29" x14ac:dyDescent="0.25">
      <c r="B11" s="7">
        <v>45724</v>
      </c>
      <c r="C11" s="8">
        <v>1360</v>
      </c>
      <c r="D11" s="9"/>
      <c r="E11" s="10">
        <v>15.8</v>
      </c>
      <c r="F11" s="40">
        <f t="shared" si="0"/>
        <v>21488</v>
      </c>
      <c r="G11" s="16">
        <v>45737</v>
      </c>
      <c r="H11" s="17" t="s">
        <v>97</v>
      </c>
      <c r="I11" s="18"/>
      <c r="J11" s="19">
        <v>180750</v>
      </c>
      <c r="L11" s="18"/>
      <c r="M11" s="18"/>
      <c r="N11" s="18"/>
      <c r="P11" s="180">
        <v>45687</v>
      </c>
      <c r="Q11" s="181" t="s">
        <v>68</v>
      </c>
      <c r="R11" s="180">
        <v>45747</v>
      </c>
      <c r="S11" s="181" t="s">
        <v>69</v>
      </c>
      <c r="T11" s="182">
        <v>65</v>
      </c>
      <c r="U11" s="181" t="s">
        <v>41</v>
      </c>
      <c r="V11" s="181" t="s">
        <v>53</v>
      </c>
      <c r="W11" s="183">
        <v>30</v>
      </c>
      <c r="X11" s="181" t="s">
        <v>46</v>
      </c>
      <c r="Y11" s="184">
        <v>530</v>
      </c>
      <c r="Z11" s="185">
        <v>15900</v>
      </c>
      <c r="AA11" s="186"/>
      <c r="AB11" s="185">
        <v>15900</v>
      </c>
      <c r="AC11" s="141" t="s">
        <v>70</v>
      </c>
    </row>
    <row r="12" spans="2:29" x14ac:dyDescent="0.25">
      <c r="B12" s="7">
        <v>45725</v>
      </c>
      <c r="C12" s="8">
        <v>1343</v>
      </c>
      <c r="D12" s="9"/>
      <c r="E12" s="10">
        <v>15.8</v>
      </c>
      <c r="F12" s="40">
        <f t="shared" si="0"/>
        <v>21219.4</v>
      </c>
      <c r="G12" s="16">
        <v>45747</v>
      </c>
      <c r="H12" s="17" t="s">
        <v>100</v>
      </c>
      <c r="I12" s="18"/>
      <c r="J12" s="19">
        <v>790</v>
      </c>
      <c r="N12" s="60">
        <f>SUM(N3:N11)</f>
        <v>150000</v>
      </c>
      <c r="P12" s="173">
        <v>45708</v>
      </c>
      <c r="Q12" s="174" t="s">
        <v>74</v>
      </c>
      <c r="R12" s="173">
        <v>45737</v>
      </c>
      <c r="S12" s="174" t="s">
        <v>40</v>
      </c>
      <c r="T12" s="175">
        <v>14</v>
      </c>
      <c r="U12" s="174" t="s">
        <v>41</v>
      </c>
      <c r="V12" s="174" t="s">
        <v>75</v>
      </c>
      <c r="W12" s="187">
        <v>100</v>
      </c>
      <c r="X12" s="174" t="s">
        <v>46</v>
      </c>
      <c r="Y12" s="177">
        <v>520</v>
      </c>
      <c r="Z12" s="178">
        <v>52000</v>
      </c>
      <c r="AA12" s="179"/>
      <c r="AB12" s="178">
        <v>52000</v>
      </c>
      <c r="AC12" s="148" t="s">
        <v>76</v>
      </c>
    </row>
    <row r="13" spans="2:29" x14ac:dyDescent="0.25">
      <c r="B13" s="7">
        <v>45726</v>
      </c>
      <c r="C13" s="8">
        <v>1342</v>
      </c>
      <c r="D13" s="9"/>
      <c r="E13" s="10">
        <v>15.8</v>
      </c>
      <c r="F13" s="40">
        <f t="shared" si="0"/>
        <v>21203.600000000002</v>
      </c>
      <c r="G13" s="16">
        <v>45721</v>
      </c>
      <c r="H13" s="17" t="s">
        <v>101</v>
      </c>
      <c r="I13" s="18"/>
      <c r="J13" s="19">
        <v>300</v>
      </c>
      <c r="P13" s="173">
        <v>45708</v>
      </c>
      <c r="Q13" s="174" t="s">
        <v>74</v>
      </c>
      <c r="R13" s="173">
        <v>45737</v>
      </c>
      <c r="S13" s="174" t="s">
        <v>40</v>
      </c>
      <c r="T13" s="175">
        <v>14</v>
      </c>
      <c r="U13" s="174" t="s">
        <v>41</v>
      </c>
      <c r="V13" s="174" t="s">
        <v>77</v>
      </c>
      <c r="W13" s="187">
        <v>300</v>
      </c>
      <c r="X13" s="174" t="s">
        <v>46</v>
      </c>
      <c r="Y13" s="177">
        <v>602.5</v>
      </c>
      <c r="Z13" s="178">
        <v>180750</v>
      </c>
      <c r="AA13" s="179"/>
      <c r="AB13" s="178">
        <v>180750</v>
      </c>
      <c r="AC13" s="148" t="s">
        <v>76</v>
      </c>
    </row>
    <row r="14" spans="2:29" x14ac:dyDescent="0.25">
      <c r="B14" s="7">
        <v>45727</v>
      </c>
      <c r="C14" s="8">
        <v>1384.5</v>
      </c>
      <c r="D14" s="9"/>
      <c r="E14" s="10">
        <v>15.8</v>
      </c>
      <c r="F14" s="40">
        <f t="shared" si="0"/>
        <v>21875.100000000002</v>
      </c>
      <c r="G14" s="20" t="s">
        <v>102</v>
      </c>
      <c r="H14" s="17"/>
      <c r="I14" s="18"/>
      <c r="J14" s="19">
        <v>387.54</v>
      </c>
      <c r="P14" s="158"/>
      <c r="Q14" s="157"/>
      <c r="R14" s="158"/>
      <c r="S14" s="157"/>
      <c r="T14" s="163"/>
      <c r="U14" s="157"/>
      <c r="V14" s="157" t="s">
        <v>99</v>
      </c>
      <c r="W14" s="161"/>
      <c r="X14" s="157"/>
      <c r="Y14" s="159"/>
      <c r="Z14" s="160"/>
      <c r="AA14" s="160"/>
      <c r="AB14" s="160">
        <v>-248650</v>
      </c>
      <c r="AC14" s="148"/>
    </row>
    <row r="15" spans="2:29" x14ac:dyDescent="0.25">
      <c r="B15" s="7">
        <v>45728</v>
      </c>
      <c r="C15" s="8">
        <v>1413</v>
      </c>
      <c r="D15" s="9"/>
      <c r="E15" s="10">
        <v>15.8</v>
      </c>
      <c r="F15" s="40">
        <f t="shared" si="0"/>
        <v>22325.4</v>
      </c>
      <c r="G15" s="20" t="s">
        <v>102</v>
      </c>
      <c r="H15" s="17"/>
      <c r="I15" s="18"/>
      <c r="J15" s="19">
        <v>93.08</v>
      </c>
    </row>
    <row r="16" spans="2:29" x14ac:dyDescent="0.25">
      <c r="B16" s="7">
        <v>45729</v>
      </c>
      <c r="C16" s="8">
        <v>1399</v>
      </c>
      <c r="D16" s="9"/>
      <c r="E16" s="10">
        <v>15.8</v>
      </c>
      <c r="F16" s="40">
        <f t="shared" si="0"/>
        <v>22104.2</v>
      </c>
      <c r="G16" s="16">
        <v>45747</v>
      </c>
      <c r="H16" s="17" t="s">
        <v>104</v>
      </c>
      <c r="I16" s="18"/>
      <c r="J16" s="19">
        <v>671.03397899999993</v>
      </c>
    </row>
    <row r="17" spans="2:16" x14ac:dyDescent="0.25">
      <c r="B17" s="7">
        <v>45730</v>
      </c>
      <c r="C17" s="8">
        <v>1373.5</v>
      </c>
      <c r="D17" s="9"/>
      <c r="E17" s="10">
        <v>15.8</v>
      </c>
      <c r="F17" s="40">
        <f t="shared" si="0"/>
        <v>21701.3</v>
      </c>
      <c r="G17" s="20"/>
      <c r="H17" s="17"/>
      <c r="I17" s="18"/>
      <c r="J17" s="19"/>
    </row>
    <row r="18" spans="2:16" x14ac:dyDescent="0.25">
      <c r="B18" s="7">
        <v>45731</v>
      </c>
      <c r="C18" s="8">
        <v>1350</v>
      </c>
      <c r="D18" s="9"/>
      <c r="E18" s="10">
        <v>15.8</v>
      </c>
      <c r="F18" s="40">
        <f t="shared" si="0"/>
        <v>21330</v>
      </c>
      <c r="G18" s="20"/>
      <c r="H18" s="17"/>
      <c r="I18" s="18"/>
      <c r="J18" s="19"/>
      <c r="L18" s="188"/>
      <c r="M18" s="189"/>
      <c r="N18" s="188"/>
      <c r="O18" s="190"/>
      <c r="P18" s="188"/>
    </row>
    <row r="19" spans="2:16" x14ac:dyDescent="0.25">
      <c r="B19" s="7">
        <v>45732</v>
      </c>
      <c r="C19" s="8">
        <v>1476</v>
      </c>
      <c r="D19" s="9"/>
      <c r="E19" s="10">
        <v>15.8</v>
      </c>
      <c r="F19" s="40">
        <f t="shared" si="0"/>
        <v>23320.799999999999</v>
      </c>
      <c r="G19" s="20"/>
      <c r="H19" s="17"/>
      <c r="I19" s="18"/>
      <c r="J19" s="19"/>
      <c r="L19" s="188"/>
      <c r="M19" s="189"/>
      <c r="N19" s="188"/>
      <c r="O19" s="190"/>
      <c r="P19" s="188"/>
    </row>
    <row r="20" spans="2:16" x14ac:dyDescent="0.25">
      <c r="B20" s="7">
        <v>45733</v>
      </c>
      <c r="C20" s="8">
        <v>1432</v>
      </c>
      <c r="D20" s="9"/>
      <c r="E20" s="10">
        <v>15.8</v>
      </c>
      <c r="F20" s="40">
        <f t="shared" si="0"/>
        <v>22625.600000000002</v>
      </c>
      <c r="G20" s="20"/>
      <c r="H20" s="17"/>
      <c r="I20" s="18"/>
      <c r="J20" s="19"/>
    </row>
    <row r="21" spans="2:16" x14ac:dyDescent="0.25">
      <c r="B21" s="7">
        <v>45734</v>
      </c>
      <c r="C21" s="8">
        <v>1449.5</v>
      </c>
      <c r="D21" s="9"/>
      <c r="E21" s="10">
        <v>15.8</v>
      </c>
      <c r="F21" s="40">
        <f t="shared" si="0"/>
        <v>22902.100000000002</v>
      </c>
      <c r="G21" s="20"/>
      <c r="H21" s="17"/>
      <c r="I21" s="18"/>
      <c r="J21" s="19"/>
    </row>
    <row r="22" spans="2:16" x14ac:dyDescent="0.25">
      <c r="B22" s="7">
        <v>45735</v>
      </c>
      <c r="C22" s="8">
        <v>1373</v>
      </c>
      <c r="D22" s="9"/>
      <c r="E22" s="10">
        <v>15.8</v>
      </c>
      <c r="F22" s="40">
        <f t="shared" si="0"/>
        <v>21693.4</v>
      </c>
      <c r="G22" s="20"/>
      <c r="H22" s="17"/>
      <c r="I22" s="18"/>
      <c r="J22" s="19"/>
    </row>
    <row r="23" spans="2:16" x14ac:dyDescent="0.25">
      <c r="B23" s="7">
        <v>45736</v>
      </c>
      <c r="C23" s="8">
        <v>1441.5</v>
      </c>
      <c r="D23" s="9"/>
      <c r="E23" s="10">
        <v>15.8</v>
      </c>
      <c r="F23" s="40">
        <f t="shared" si="0"/>
        <v>22775.7</v>
      </c>
      <c r="G23" s="20"/>
      <c r="H23" s="17"/>
      <c r="I23" s="18"/>
      <c r="J23" s="19"/>
      <c r="N23" s="190"/>
    </row>
    <row r="24" spans="2:16" x14ac:dyDescent="0.25">
      <c r="B24" s="7">
        <v>45737</v>
      </c>
      <c r="C24" s="8">
        <v>1371</v>
      </c>
      <c r="D24" s="9"/>
      <c r="E24" s="10">
        <v>15.8</v>
      </c>
      <c r="F24" s="40">
        <f t="shared" si="0"/>
        <v>21661.8</v>
      </c>
      <c r="G24" s="20"/>
      <c r="H24" s="17"/>
      <c r="I24" s="18"/>
      <c r="J24" s="19"/>
      <c r="N24" s="190"/>
    </row>
    <row r="25" spans="2:16" x14ac:dyDescent="0.25">
      <c r="B25" s="7">
        <v>45738</v>
      </c>
      <c r="C25" s="8">
        <v>1415</v>
      </c>
      <c r="D25" s="9"/>
      <c r="E25" s="10">
        <v>15.8</v>
      </c>
      <c r="F25" s="40">
        <f t="shared" si="0"/>
        <v>22357</v>
      </c>
      <c r="G25" s="20"/>
      <c r="H25" s="17"/>
      <c r="I25" s="18"/>
      <c r="J25" s="19"/>
    </row>
    <row r="26" spans="2:16" x14ac:dyDescent="0.25">
      <c r="B26" s="7">
        <v>45739</v>
      </c>
      <c r="C26" s="8">
        <v>1366.5</v>
      </c>
      <c r="D26" s="9"/>
      <c r="E26" s="10">
        <v>15.8</v>
      </c>
      <c r="F26" s="40">
        <f t="shared" si="0"/>
        <v>21590.7</v>
      </c>
      <c r="G26" s="20"/>
      <c r="H26" s="17"/>
      <c r="I26" s="18"/>
      <c r="J26" s="19"/>
    </row>
    <row r="27" spans="2:16" x14ac:dyDescent="0.25">
      <c r="B27" s="7">
        <v>45740</v>
      </c>
      <c r="C27" s="8">
        <v>1425.5</v>
      </c>
      <c r="D27" s="9"/>
      <c r="E27" s="10">
        <v>15.8</v>
      </c>
      <c r="F27" s="40">
        <f t="shared" si="0"/>
        <v>22522.9</v>
      </c>
      <c r="G27" s="20"/>
      <c r="H27" s="17"/>
      <c r="I27" s="18"/>
      <c r="J27" s="19"/>
      <c r="M27" s="18"/>
      <c r="N27" s="47"/>
    </row>
    <row r="28" spans="2:16" x14ac:dyDescent="0.25">
      <c r="B28" s="7">
        <v>45741</v>
      </c>
      <c r="C28" s="8">
        <v>1438.5</v>
      </c>
      <c r="D28" s="9"/>
      <c r="E28" s="10">
        <v>15.8</v>
      </c>
      <c r="F28" s="40">
        <f t="shared" si="0"/>
        <v>22728.3</v>
      </c>
      <c r="G28" s="20"/>
      <c r="H28" s="17"/>
      <c r="I28" s="18"/>
      <c r="J28" s="19"/>
      <c r="M28" s="18"/>
      <c r="N28" s="47"/>
    </row>
    <row r="29" spans="2:16" x14ac:dyDescent="0.25">
      <c r="B29" s="7">
        <v>45742</v>
      </c>
      <c r="C29" s="8">
        <v>1421</v>
      </c>
      <c r="D29" s="9"/>
      <c r="E29" s="10">
        <v>15.8</v>
      </c>
      <c r="F29" s="40">
        <f t="shared" si="0"/>
        <v>22451.8</v>
      </c>
      <c r="G29" s="20"/>
      <c r="H29" s="17"/>
      <c r="I29" s="18"/>
      <c r="J29" s="19"/>
      <c r="M29" s="18"/>
      <c r="N29" s="47"/>
    </row>
    <row r="30" spans="2:16" x14ac:dyDescent="0.25">
      <c r="B30" s="7">
        <v>45743</v>
      </c>
      <c r="C30" s="8">
        <v>1425.5</v>
      </c>
      <c r="D30" s="9"/>
      <c r="E30" s="10">
        <v>15.8</v>
      </c>
      <c r="F30" s="40">
        <f t="shared" si="0"/>
        <v>22522.9</v>
      </c>
      <c r="G30" s="20"/>
      <c r="H30" s="17"/>
      <c r="I30" s="18"/>
      <c r="J30" s="19"/>
      <c r="M30" s="18"/>
      <c r="N30" s="47"/>
    </row>
    <row r="31" spans="2:16" x14ac:dyDescent="0.25">
      <c r="B31" s="7">
        <v>45744</v>
      </c>
      <c r="C31" s="8">
        <v>1451</v>
      </c>
      <c r="D31" s="9"/>
      <c r="E31" s="10">
        <v>15.8</v>
      </c>
      <c r="F31" s="40">
        <f t="shared" si="0"/>
        <v>22925.8</v>
      </c>
      <c r="G31" s="20"/>
      <c r="H31" s="17"/>
      <c r="I31" s="18"/>
      <c r="J31" s="19"/>
      <c r="M31" s="18"/>
      <c r="N31" s="47"/>
    </row>
    <row r="32" spans="2:16" x14ac:dyDescent="0.25">
      <c r="B32" s="7">
        <v>45745</v>
      </c>
      <c r="C32" s="8">
        <v>1473</v>
      </c>
      <c r="D32" s="9"/>
      <c r="E32" s="10">
        <v>15.8</v>
      </c>
      <c r="F32" s="40">
        <f t="shared" si="0"/>
        <v>23273.4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1376.5</v>
      </c>
      <c r="D33" s="9"/>
      <c r="E33" s="10">
        <v>15.8</v>
      </c>
      <c r="F33" s="40">
        <f t="shared" si="0"/>
        <v>21748.7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1460</v>
      </c>
      <c r="D34" s="43"/>
      <c r="E34" s="10">
        <v>15.8</v>
      </c>
      <c r="F34" s="45">
        <f t="shared" si="0"/>
        <v>23068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42899.5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1096809.5599290004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677812.10000000009</v>
      </c>
      <c r="L36" s="33">
        <f>J36-J4-J5-J6+J37</f>
        <v>677812.10000000009</v>
      </c>
      <c r="M36" s="33">
        <v>677812.1</v>
      </c>
      <c r="N36" s="33">
        <f>L36-M36</f>
        <v>0</v>
      </c>
    </row>
    <row r="37" spans="2:14" x14ac:dyDescent="0.25">
      <c r="B37" s="27" t="s">
        <v>14</v>
      </c>
      <c r="C37" s="32">
        <f>C35</f>
        <v>42899.5</v>
      </c>
      <c r="D37" s="9">
        <f>D35/1.03</f>
        <v>0</v>
      </c>
      <c r="E37" s="10"/>
      <c r="F37" s="40">
        <f>SUM(F4:F36)</f>
        <v>677812.10000000009</v>
      </c>
      <c r="G37" s="20"/>
      <c r="H37" s="18" t="s">
        <v>15</v>
      </c>
      <c r="I37" s="18">
        <v>0.01</v>
      </c>
      <c r="J37" s="19">
        <f>J36*I37</f>
        <v>6778.121000000001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-412219.33892900031</v>
      </c>
      <c r="M39" s="18"/>
      <c r="N39" s="47">
        <f>J39+N34</f>
        <v>-412219.33892900031</v>
      </c>
    </row>
    <row r="40" spans="2:14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  <c r="M40" s="18" t="s">
        <v>25</v>
      </c>
      <c r="N40" s="47">
        <v>561349.84495000029</v>
      </c>
    </row>
    <row r="41" spans="2:14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  <c r="M41" s="18" t="s">
        <v>32</v>
      </c>
      <c r="N41" s="47">
        <f>N40+N39</f>
        <v>149130.50602099998</v>
      </c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opLeftCell="A7"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9.57031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7">
        <f>SUBTOTAL(109,N4:N20)</f>
        <v>1250000</v>
      </c>
    </row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51" t="s">
        <v>36</v>
      </c>
      <c r="M2" s="352"/>
      <c r="N2" s="3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108000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18" t="s">
        <v>0</v>
      </c>
      <c r="M3" s="216" t="s">
        <v>5</v>
      </c>
      <c r="N3" s="219" t="s">
        <v>4</v>
      </c>
      <c r="P3" s="122">
        <v>45615</v>
      </c>
      <c r="Q3" s="123" t="s">
        <v>39</v>
      </c>
      <c r="R3" s="122">
        <v>45690</v>
      </c>
      <c r="S3" s="123" t="s">
        <v>40</v>
      </c>
      <c r="T3" s="124">
        <v>1243</v>
      </c>
      <c r="U3" s="123" t="s">
        <v>41</v>
      </c>
      <c r="V3" s="123" t="s">
        <v>48</v>
      </c>
      <c r="W3" s="165">
        <v>2800</v>
      </c>
      <c r="X3" s="125" t="s">
        <v>12</v>
      </c>
      <c r="Y3" s="126">
        <v>12.25</v>
      </c>
      <c r="Z3" s="127">
        <v>34300</v>
      </c>
      <c r="AA3" s="127">
        <v>343</v>
      </c>
      <c r="AB3" s="127">
        <v>34643</v>
      </c>
    </row>
    <row r="4" spans="2:29" x14ac:dyDescent="0.25">
      <c r="B4" s="7">
        <v>45748</v>
      </c>
      <c r="C4" s="8">
        <v>1428.5</v>
      </c>
      <c r="D4" s="9"/>
      <c r="E4" s="10">
        <v>15.8</v>
      </c>
      <c r="F4" s="40">
        <f>E4*C4</f>
        <v>22570.3</v>
      </c>
      <c r="G4" s="12"/>
      <c r="H4" s="13" t="s">
        <v>6</v>
      </c>
      <c r="I4" s="14">
        <v>0.01</v>
      </c>
      <c r="J4" s="15">
        <f>(F36+F37)*I4</f>
        <v>7359.3240000000005</v>
      </c>
      <c r="L4" s="220">
        <v>45688</v>
      </c>
      <c r="M4" s="14" t="s">
        <v>37</v>
      </c>
      <c r="N4" s="221">
        <v>610000</v>
      </c>
      <c r="P4" s="128">
        <v>45626</v>
      </c>
      <c r="Q4" s="129" t="s">
        <v>50</v>
      </c>
      <c r="R4" s="128">
        <v>45716</v>
      </c>
      <c r="S4" s="129" t="s">
        <v>51</v>
      </c>
      <c r="T4" s="130">
        <v>389</v>
      </c>
      <c r="U4" s="129" t="s">
        <v>41</v>
      </c>
      <c r="V4" s="129" t="s">
        <v>43</v>
      </c>
      <c r="W4" s="131">
        <v>140</v>
      </c>
      <c r="X4" s="131" t="s">
        <v>46</v>
      </c>
      <c r="Y4" s="132">
        <v>630</v>
      </c>
      <c r="Z4" s="133">
        <v>88200</v>
      </c>
      <c r="AA4" s="133"/>
      <c r="AB4" s="133">
        <v>88200</v>
      </c>
    </row>
    <row r="5" spans="2:29" x14ac:dyDescent="0.25">
      <c r="B5" s="7">
        <v>45749</v>
      </c>
      <c r="C5" s="8">
        <v>1421</v>
      </c>
      <c r="D5" s="9"/>
      <c r="E5" s="10">
        <v>15.8</v>
      </c>
      <c r="F5" s="40">
        <f t="shared" ref="F5:F34" si="0">E5*C5</f>
        <v>22451.8</v>
      </c>
      <c r="G5" s="12"/>
      <c r="H5" s="13" t="s">
        <v>7</v>
      </c>
      <c r="I5" s="14">
        <v>1E-3</v>
      </c>
      <c r="J5" s="15">
        <v>728.57308000000012</v>
      </c>
      <c r="L5" s="222" t="s">
        <v>56</v>
      </c>
      <c r="M5" s="101"/>
      <c r="N5" s="223">
        <v>-610000</v>
      </c>
      <c r="P5" s="75"/>
      <c r="Q5" s="76"/>
      <c r="R5" s="75"/>
      <c r="S5" s="76"/>
      <c r="T5" s="77"/>
      <c r="U5" s="76"/>
      <c r="V5" s="112" t="s">
        <v>49</v>
      </c>
      <c r="W5" s="78"/>
      <c r="X5" s="76"/>
      <c r="Y5" s="79"/>
      <c r="Z5" s="80"/>
      <c r="AA5" s="81"/>
      <c r="AB5" s="80">
        <f>SUM(AB3:AB4)*-1</f>
        <v>-122843</v>
      </c>
    </row>
    <row r="6" spans="2:29" x14ac:dyDescent="0.25">
      <c r="B6" s="7">
        <v>45750</v>
      </c>
      <c r="C6" s="8">
        <v>1475.5</v>
      </c>
      <c r="D6" s="9"/>
      <c r="E6" s="10">
        <v>15.8</v>
      </c>
      <c r="F6" s="40">
        <f t="shared" si="0"/>
        <v>23312.9</v>
      </c>
      <c r="G6" s="12"/>
      <c r="H6" s="13" t="s">
        <v>8</v>
      </c>
      <c r="I6" s="14"/>
      <c r="J6" s="15"/>
      <c r="L6" s="220">
        <v>45716</v>
      </c>
      <c r="M6" s="14" t="s">
        <v>38</v>
      </c>
      <c r="N6" s="221">
        <v>610000</v>
      </c>
      <c r="P6" s="128">
        <v>45636</v>
      </c>
      <c r="Q6" s="129" t="s">
        <v>44</v>
      </c>
      <c r="R6" s="128">
        <v>45726</v>
      </c>
      <c r="S6" s="129" t="s">
        <v>40</v>
      </c>
      <c r="T6" s="130">
        <v>1270</v>
      </c>
      <c r="U6" s="129" t="s">
        <v>41</v>
      </c>
      <c r="V6" s="129" t="s">
        <v>59</v>
      </c>
      <c r="W6" s="131">
        <v>40</v>
      </c>
      <c r="X6" s="129" t="s">
        <v>46</v>
      </c>
      <c r="Y6" s="132">
        <v>470</v>
      </c>
      <c r="Z6" s="133">
        <v>18800</v>
      </c>
      <c r="AA6" s="133"/>
      <c r="AB6" s="133">
        <v>18800</v>
      </c>
    </row>
    <row r="7" spans="2:29" x14ac:dyDescent="0.25">
      <c r="B7" s="7">
        <v>45751</v>
      </c>
      <c r="C7" s="8">
        <v>1461.5</v>
      </c>
      <c r="D7" s="9"/>
      <c r="E7" s="10">
        <v>15.8</v>
      </c>
      <c r="F7" s="40">
        <f t="shared" si="0"/>
        <v>23091.7</v>
      </c>
      <c r="G7" s="12"/>
      <c r="H7" s="13" t="s">
        <v>9</v>
      </c>
      <c r="I7" s="14"/>
      <c r="J7" s="15">
        <f>'MART 2025'!J39*-1</f>
        <v>412219.33892900031</v>
      </c>
      <c r="L7" s="222" t="s">
        <v>64</v>
      </c>
      <c r="M7" s="101"/>
      <c r="N7" s="223">
        <v>-610000</v>
      </c>
      <c r="P7" s="128">
        <v>45638</v>
      </c>
      <c r="Q7" s="129" t="s">
        <v>60</v>
      </c>
      <c r="R7" s="128">
        <v>45718</v>
      </c>
      <c r="S7" s="129" t="s">
        <v>40</v>
      </c>
      <c r="T7" s="130">
        <v>1273</v>
      </c>
      <c r="U7" s="129" t="s">
        <v>41</v>
      </c>
      <c r="V7" s="129" t="s">
        <v>53</v>
      </c>
      <c r="W7" s="131">
        <v>60</v>
      </c>
      <c r="X7" s="129" t="s">
        <v>46</v>
      </c>
      <c r="Y7" s="132">
        <v>495</v>
      </c>
      <c r="Z7" s="133">
        <v>29700</v>
      </c>
      <c r="AA7" s="133"/>
      <c r="AB7" s="133">
        <v>29700</v>
      </c>
    </row>
    <row r="8" spans="2:29" x14ac:dyDescent="0.25">
      <c r="B8" s="7">
        <v>45752</v>
      </c>
      <c r="C8" s="8">
        <v>1541.5</v>
      </c>
      <c r="D8" s="9"/>
      <c r="E8" s="10">
        <v>15.8</v>
      </c>
      <c r="F8" s="40">
        <f t="shared" si="0"/>
        <v>24355.7</v>
      </c>
      <c r="G8" s="16">
        <v>45777</v>
      </c>
      <c r="H8" s="18" t="s">
        <v>63</v>
      </c>
      <c r="I8" s="18"/>
      <c r="J8" s="19">
        <v>150000</v>
      </c>
      <c r="L8" s="220">
        <v>45777</v>
      </c>
      <c r="M8" s="14" t="s">
        <v>63</v>
      </c>
      <c r="N8" s="221">
        <v>400000</v>
      </c>
      <c r="P8" s="156">
        <v>45716</v>
      </c>
      <c r="Q8" s="155"/>
      <c r="R8" s="156">
        <v>45716</v>
      </c>
      <c r="S8" s="154" t="s">
        <v>81</v>
      </c>
      <c r="T8" s="153">
        <v>68</v>
      </c>
      <c r="U8" s="154" t="s">
        <v>41</v>
      </c>
      <c r="V8" s="154" t="s">
        <v>82</v>
      </c>
      <c r="W8" s="162">
        <v>7</v>
      </c>
      <c r="X8" s="154" t="s">
        <v>83</v>
      </c>
      <c r="Y8" s="152">
        <v>144</v>
      </c>
      <c r="Z8" s="164">
        <v>1008</v>
      </c>
      <c r="AA8" s="164">
        <v>201.6</v>
      </c>
      <c r="AB8" s="164">
        <v>1209.5999999999999</v>
      </c>
      <c r="AC8" s="167" t="s">
        <v>84</v>
      </c>
    </row>
    <row r="9" spans="2:29" x14ac:dyDescent="0.25">
      <c r="B9" s="7">
        <v>45753</v>
      </c>
      <c r="C9" s="8">
        <v>1536</v>
      </c>
      <c r="D9" s="9"/>
      <c r="E9" s="10">
        <v>15.8</v>
      </c>
      <c r="F9" s="40">
        <f t="shared" si="0"/>
        <v>24268.800000000003</v>
      </c>
      <c r="G9" s="16">
        <v>45773</v>
      </c>
      <c r="H9" s="17" t="s">
        <v>109</v>
      </c>
      <c r="I9" s="18"/>
      <c r="J9" s="19">
        <v>35150</v>
      </c>
      <c r="L9" s="222" t="s">
        <v>65</v>
      </c>
      <c r="M9" s="101" t="s">
        <v>63</v>
      </c>
      <c r="N9" s="223">
        <v>-100000</v>
      </c>
      <c r="P9" s="173">
        <v>45708</v>
      </c>
      <c r="Q9" s="174" t="s">
        <v>78</v>
      </c>
      <c r="R9" s="173">
        <f>P9+Q9</f>
        <v>45713</v>
      </c>
      <c r="S9" s="174" t="s">
        <v>40</v>
      </c>
      <c r="T9" s="175">
        <v>14</v>
      </c>
      <c r="U9" s="174" t="s">
        <v>41</v>
      </c>
      <c r="V9" s="174" t="s">
        <v>79</v>
      </c>
      <c r="W9" s="176">
        <v>2250</v>
      </c>
      <c r="X9" s="174" t="s">
        <v>12</v>
      </c>
      <c r="Y9" s="177">
        <v>18.8</v>
      </c>
      <c r="Z9" s="178">
        <v>42300</v>
      </c>
      <c r="AA9" s="179"/>
      <c r="AB9" s="178">
        <v>42300</v>
      </c>
      <c r="AC9" s="168" t="s">
        <v>89</v>
      </c>
    </row>
    <row r="10" spans="2:29" x14ac:dyDescent="0.25">
      <c r="B10" s="7">
        <v>45754</v>
      </c>
      <c r="C10" s="8">
        <v>1464</v>
      </c>
      <c r="D10" s="9"/>
      <c r="E10" s="10">
        <v>15.8</v>
      </c>
      <c r="F10" s="40">
        <f t="shared" si="0"/>
        <v>23131.200000000001</v>
      </c>
      <c r="G10" s="16">
        <v>45773</v>
      </c>
      <c r="H10" s="17" t="s">
        <v>110</v>
      </c>
      <c r="I10" s="18"/>
      <c r="J10" s="19">
        <v>48750</v>
      </c>
      <c r="L10" s="222" t="s">
        <v>66</v>
      </c>
      <c r="M10" s="101" t="s">
        <v>63</v>
      </c>
      <c r="N10" s="223">
        <v>-150000</v>
      </c>
      <c r="P10" s="158"/>
      <c r="Q10" s="157"/>
      <c r="R10" s="158"/>
      <c r="S10" s="157"/>
      <c r="T10" s="163"/>
      <c r="U10" s="157"/>
      <c r="V10" s="157" t="s">
        <v>85</v>
      </c>
      <c r="W10" s="161"/>
      <c r="X10" s="157"/>
      <c r="Y10" s="159"/>
      <c r="Z10" s="160"/>
      <c r="AA10" s="160"/>
      <c r="AB10" s="160">
        <v>-92009.600000000006</v>
      </c>
      <c r="AC10" s="168"/>
    </row>
    <row r="11" spans="2:29" x14ac:dyDescent="0.25">
      <c r="B11" s="7">
        <v>45755</v>
      </c>
      <c r="C11" s="8">
        <v>1696</v>
      </c>
      <c r="D11" s="9"/>
      <c r="E11" s="10">
        <v>15.8</v>
      </c>
      <c r="F11" s="40">
        <f t="shared" si="0"/>
        <v>26796.800000000003</v>
      </c>
      <c r="G11" s="210">
        <v>45777</v>
      </c>
      <c r="H11" s="211" t="s">
        <v>116</v>
      </c>
      <c r="J11" s="212">
        <v>60000</v>
      </c>
      <c r="L11" s="222" t="s">
        <v>67</v>
      </c>
      <c r="M11" s="101" t="s">
        <v>63</v>
      </c>
      <c r="N11" s="223">
        <v>-150000</v>
      </c>
      <c r="P11" s="180">
        <v>45687</v>
      </c>
      <c r="Q11" s="181" t="s">
        <v>68</v>
      </c>
      <c r="R11" s="180">
        <f>P11+Q11</f>
        <v>45747</v>
      </c>
      <c r="S11" s="181" t="s">
        <v>69</v>
      </c>
      <c r="T11" s="182">
        <v>65</v>
      </c>
      <c r="U11" s="181" t="s">
        <v>41</v>
      </c>
      <c r="V11" s="181" t="s">
        <v>53</v>
      </c>
      <c r="W11" s="183">
        <v>30</v>
      </c>
      <c r="X11" s="181" t="s">
        <v>46</v>
      </c>
      <c r="Y11" s="184">
        <v>530</v>
      </c>
      <c r="Z11" s="185">
        <v>15900</v>
      </c>
      <c r="AA11" s="186"/>
      <c r="AB11" s="185">
        <v>15900</v>
      </c>
      <c r="AC11" s="141" t="s">
        <v>70</v>
      </c>
    </row>
    <row r="12" spans="2:29" x14ac:dyDescent="0.25">
      <c r="B12" s="7">
        <v>45756</v>
      </c>
      <c r="C12" s="8">
        <v>1627</v>
      </c>
      <c r="D12" s="9"/>
      <c r="E12" s="10">
        <v>15.8</v>
      </c>
      <c r="F12" s="40">
        <f t="shared" si="0"/>
        <v>25706.600000000002</v>
      </c>
      <c r="G12" s="16">
        <v>45776</v>
      </c>
      <c r="H12" s="17" t="s">
        <v>112</v>
      </c>
      <c r="I12" s="18"/>
      <c r="J12" s="19">
        <v>40000</v>
      </c>
      <c r="L12" s="16">
        <v>45855</v>
      </c>
      <c r="M12" s="18" t="s">
        <v>118</v>
      </c>
      <c r="N12" s="229">
        <v>400000</v>
      </c>
      <c r="P12" s="173">
        <v>45708</v>
      </c>
      <c r="Q12" s="174" t="s">
        <v>74</v>
      </c>
      <c r="R12" s="180">
        <f t="shared" ref="R12:R13" si="1">P12+Q12</f>
        <v>45741</v>
      </c>
      <c r="S12" s="174" t="s">
        <v>40</v>
      </c>
      <c r="T12" s="175">
        <v>14</v>
      </c>
      <c r="U12" s="174" t="s">
        <v>41</v>
      </c>
      <c r="V12" s="174" t="s">
        <v>75</v>
      </c>
      <c r="W12" s="187">
        <v>100</v>
      </c>
      <c r="X12" s="174" t="s">
        <v>46</v>
      </c>
      <c r="Y12" s="177">
        <v>520</v>
      </c>
      <c r="Z12" s="178">
        <v>52000</v>
      </c>
      <c r="AA12" s="179"/>
      <c r="AB12" s="178">
        <v>52000</v>
      </c>
      <c r="AC12" s="148" t="s">
        <v>76</v>
      </c>
    </row>
    <row r="13" spans="2:29" x14ac:dyDescent="0.25">
      <c r="B13" s="7">
        <v>45757</v>
      </c>
      <c r="C13" s="8">
        <v>1588.5</v>
      </c>
      <c r="D13" s="9"/>
      <c r="E13" s="10">
        <v>15.8</v>
      </c>
      <c r="F13" s="40">
        <f t="shared" si="0"/>
        <v>25098.300000000003</v>
      </c>
      <c r="G13" s="20"/>
      <c r="H13" s="17"/>
      <c r="I13" s="18"/>
      <c r="J13" s="19"/>
      <c r="L13" s="20" t="s">
        <v>119</v>
      </c>
      <c r="M13" s="18"/>
      <c r="N13" s="231"/>
      <c r="P13" s="173">
        <v>45708</v>
      </c>
      <c r="Q13" s="174" t="s">
        <v>74</v>
      </c>
      <c r="R13" s="180">
        <f t="shared" si="1"/>
        <v>45741</v>
      </c>
      <c r="S13" s="174" t="s">
        <v>40</v>
      </c>
      <c r="T13" s="175">
        <v>14</v>
      </c>
      <c r="U13" s="174" t="s">
        <v>41</v>
      </c>
      <c r="V13" s="174" t="s">
        <v>77</v>
      </c>
      <c r="W13" s="187">
        <v>300</v>
      </c>
      <c r="X13" s="174" t="s">
        <v>46</v>
      </c>
      <c r="Y13" s="177">
        <v>602.5</v>
      </c>
      <c r="Z13" s="178">
        <v>180750</v>
      </c>
      <c r="AA13" s="179"/>
      <c r="AB13" s="178">
        <v>180750</v>
      </c>
      <c r="AC13" s="148" t="s">
        <v>76</v>
      </c>
    </row>
    <row r="14" spans="2:29" x14ac:dyDescent="0.25">
      <c r="B14" s="7">
        <v>45758</v>
      </c>
      <c r="C14" s="8">
        <v>1531</v>
      </c>
      <c r="D14" s="9"/>
      <c r="E14" s="10">
        <v>15.8</v>
      </c>
      <c r="F14" s="40">
        <f t="shared" si="0"/>
        <v>24189.8</v>
      </c>
      <c r="G14" s="20"/>
      <c r="H14" s="17"/>
      <c r="I14" s="18"/>
      <c r="J14" s="19"/>
      <c r="L14" s="16">
        <v>45883</v>
      </c>
      <c r="M14" s="18" t="s">
        <v>121</v>
      </c>
      <c r="N14" s="229">
        <v>400000</v>
      </c>
      <c r="P14" s="158"/>
      <c r="Q14" s="157"/>
      <c r="R14" s="158"/>
      <c r="S14" s="157"/>
      <c r="T14" s="163"/>
      <c r="U14" s="157"/>
      <c r="V14" s="157" t="s">
        <v>99</v>
      </c>
      <c r="W14" s="161"/>
      <c r="X14" s="157"/>
      <c r="Y14" s="159"/>
      <c r="Z14" s="160"/>
      <c r="AA14" s="160"/>
      <c r="AB14" s="160">
        <v>-248650</v>
      </c>
      <c r="AC14" s="148"/>
    </row>
    <row r="15" spans="2:29" x14ac:dyDescent="0.25">
      <c r="B15" s="7">
        <v>45759</v>
      </c>
      <c r="C15" s="8">
        <v>1527</v>
      </c>
      <c r="D15" s="9"/>
      <c r="E15" s="10">
        <v>15.8</v>
      </c>
      <c r="F15" s="40">
        <f t="shared" si="0"/>
        <v>24126.600000000002</v>
      </c>
      <c r="G15" s="20"/>
      <c r="H15" s="17"/>
      <c r="I15" s="18"/>
      <c r="J15" s="19"/>
      <c r="L15" s="16" t="s">
        <v>127</v>
      </c>
      <c r="M15" s="18"/>
      <c r="N15" s="229"/>
      <c r="P15" s="197">
        <v>45773</v>
      </c>
      <c r="Q15" s="193" t="s">
        <v>105</v>
      </c>
      <c r="R15" s="197">
        <v>45777</v>
      </c>
      <c r="S15" s="193" t="s">
        <v>40</v>
      </c>
      <c r="T15" s="192">
        <v>79</v>
      </c>
      <c r="U15" s="193" t="s">
        <v>41</v>
      </c>
      <c r="V15" s="193" t="s">
        <v>106</v>
      </c>
      <c r="W15" s="191">
        <v>50</v>
      </c>
      <c r="X15" s="193" t="s">
        <v>46</v>
      </c>
      <c r="Y15" s="196">
        <v>703</v>
      </c>
      <c r="Z15" s="195">
        <v>35150</v>
      </c>
      <c r="AA15" s="194"/>
      <c r="AB15" s="195">
        <v>35150</v>
      </c>
      <c r="AC15" s="200" t="s">
        <v>107</v>
      </c>
    </row>
    <row r="16" spans="2:29" x14ac:dyDescent="0.25">
      <c r="B16" s="7">
        <v>45760</v>
      </c>
      <c r="C16" s="8">
        <v>1536</v>
      </c>
      <c r="D16" s="9"/>
      <c r="E16" s="10">
        <v>15.8</v>
      </c>
      <c r="F16" s="40">
        <f t="shared" si="0"/>
        <v>24268.800000000003</v>
      </c>
      <c r="G16" s="20"/>
      <c r="H16" s="17"/>
      <c r="I16" s="18"/>
      <c r="J16" s="19"/>
      <c r="L16" s="16">
        <v>45925</v>
      </c>
      <c r="M16" s="18" t="s">
        <v>123</v>
      </c>
      <c r="N16" s="229">
        <v>450000</v>
      </c>
      <c r="P16" s="197">
        <v>45773</v>
      </c>
      <c r="Q16" s="193" t="s">
        <v>105</v>
      </c>
      <c r="R16" s="197">
        <v>45777</v>
      </c>
      <c r="S16" s="193" t="s">
        <v>40</v>
      </c>
      <c r="T16" s="192">
        <v>79</v>
      </c>
      <c r="U16" s="193" t="s">
        <v>41</v>
      </c>
      <c r="V16" s="193" t="s">
        <v>108</v>
      </c>
      <c r="W16" s="191">
        <v>75</v>
      </c>
      <c r="X16" s="193" t="s">
        <v>46</v>
      </c>
      <c r="Y16" s="196">
        <v>643.56435999999997</v>
      </c>
      <c r="Z16" s="195">
        <v>48267.33</v>
      </c>
      <c r="AA16" s="195">
        <v>482.67</v>
      </c>
      <c r="AB16" s="195">
        <v>48750</v>
      </c>
      <c r="AC16" s="200" t="s">
        <v>107</v>
      </c>
    </row>
    <row r="17" spans="2:29" x14ac:dyDescent="0.25">
      <c r="B17" s="7">
        <v>45761</v>
      </c>
      <c r="C17" s="8">
        <v>1508</v>
      </c>
      <c r="D17" s="9"/>
      <c r="E17" s="10">
        <v>15.8</v>
      </c>
      <c r="F17" s="40">
        <f t="shared" si="0"/>
        <v>23826.400000000001</v>
      </c>
      <c r="G17" s="20"/>
      <c r="H17" s="17"/>
      <c r="I17" s="18"/>
      <c r="J17" s="19"/>
      <c r="L17" s="16" t="s">
        <v>128</v>
      </c>
      <c r="M17" s="18"/>
      <c r="N17" s="229"/>
      <c r="P17" s="128">
        <v>45777</v>
      </c>
      <c r="Q17" s="213">
        <v>0</v>
      </c>
      <c r="R17" s="103">
        <v>45777</v>
      </c>
      <c r="S17" s="193" t="s">
        <v>40</v>
      </c>
      <c r="T17" s="130">
        <v>83</v>
      </c>
      <c r="U17" s="129" t="s">
        <v>41</v>
      </c>
      <c r="V17" s="129" t="s">
        <v>115</v>
      </c>
      <c r="W17" s="214">
        <v>3000</v>
      </c>
      <c r="X17" s="129" t="s">
        <v>12</v>
      </c>
      <c r="Y17" s="132">
        <v>20</v>
      </c>
      <c r="Z17" s="133">
        <v>60000</v>
      </c>
      <c r="AA17" s="133"/>
      <c r="AB17" s="133">
        <v>60000</v>
      </c>
      <c r="AC17" s="200" t="s">
        <v>107</v>
      </c>
    </row>
    <row r="18" spans="2:29" x14ac:dyDescent="0.25">
      <c r="B18" s="7">
        <v>45762</v>
      </c>
      <c r="C18" s="8">
        <v>1497</v>
      </c>
      <c r="D18" s="9"/>
      <c r="E18" s="10">
        <v>15.8</v>
      </c>
      <c r="F18" s="40">
        <f t="shared" si="0"/>
        <v>23652.600000000002</v>
      </c>
      <c r="G18" s="20"/>
      <c r="H18" s="17"/>
      <c r="I18" s="18"/>
      <c r="J18" s="19"/>
      <c r="L18" s="224"/>
      <c r="N18" s="225"/>
      <c r="P18" s="101"/>
      <c r="Q18" s="101"/>
      <c r="R18" s="101"/>
      <c r="S18" s="101"/>
      <c r="T18" s="101"/>
      <c r="U18" s="101"/>
      <c r="V18" s="101" t="s">
        <v>111</v>
      </c>
      <c r="W18" s="101"/>
      <c r="X18" s="101"/>
      <c r="Y18" s="101"/>
      <c r="Z18" s="101"/>
      <c r="AA18" s="101"/>
      <c r="AB18" s="160">
        <v>-143900</v>
      </c>
    </row>
    <row r="19" spans="2:29" x14ac:dyDescent="0.25">
      <c r="B19" s="7">
        <v>45763</v>
      </c>
      <c r="C19" s="8">
        <v>1479.5</v>
      </c>
      <c r="D19" s="9"/>
      <c r="E19" s="10">
        <v>15.8</v>
      </c>
      <c r="F19" s="40">
        <f t="shared" si="0"/>
        <v>23376.100000000002</v>
      </c>
      <c r="G19" s="20"/>
      <c r="H19" s="17"/>
      <c r="I19" s="18"/>
      <c r="J19" s="19"/>
      <c r="L19" s="224"/>
      <c r="N19" s="225"/>
      <c r="P19" s="95">
        <v>45777</v>
      </c>
      <c r="Q19" s="205">
        <v>31</v>
      </c>
      <c r="R19" s="58">
        <v>45808</v>
      </c>
      <c r="S19" s="209" t="s">
        <v>40</v>
      </c>
      <c r="T19" s="97">
        <v>83</v>
      </c>
      <c r="U19" s="96" t="s">
        <v>41</v>
      </c>
      <c r="V19" s="96" t="s">
        <v>113</v>
      </c>
      <c r="W19" s="9">
        <v>100</v>
      </c>
      <c r="X19" s="96" t="s">
        <v>46</v>
      </c>
      <c r="Y19" s="98">
        <v>720</v>
      </c>
      <c r="Z19" s="99">
        <v>72000</v>
      </c>
      <c r="AA19" s="99"/>
      <c r="AB19" s="99">
        <v>72000</v>
      </c>
      <c r="AC19" s="215" t="s">
        <v>117</v>
      </c>
    </row>
    <row r="20" spans="2:29" ht="15.75" thickBot="1" x14ac:dyDescent="0.3">
      <c r="B20" s="7">
        <v>45764</v>
      </c>
      <c r="C20" s="8">
        <v>1475</v>
      </c>
      <c r="D20" s="9"/>
      <c r="E20" s="10">
        <v>15.8</v>
      </c>
      <c r="F20" s="40">
        <f t="shared" si="0"/>
        <v>23305</v>
      </c>
      <c r="G20" s="20"/>
      <c r="H20" s="17"/>
      <c r="I20" s="18"/>
      <c r="J20" s="19"/>
      <c r="L20" s="226"/>
      <c r="M20" s="227"/>
      <c r="N20" s="228"/>
      <c r="P20" s="95">
        <v>45777</v>
      </c>
      <c r="Q20" s="205">
        <v>31</v>
      </c>
      <c r="R20" s="58">
        <v>45808</v>
      </c>
      <c r="S20" s="209" t="s">
        <v>40</v>
      </c>
      <c r="T20" s="97">
        <v>83</v>
      </c>
      <c r="U20" s="96" t="s">
        <v>41</v>
      </c>
      <c r="V20" s="96" t="s">
        <v>114</v>
      </c>
      <c r="W20" s="9">
        <v>50</v>
      </c>
      <c r="X20" s="96" t="s">
        <v>46</v>
      </c>
      <c r="Y20" s="98">
        <v>720</v>
      </c>
      <c r="Z20" s="99">
        <v>36000</v>
      </c>
      <c r="AA20" s="99"/>
      <c r="AB20" s="99">
        <v>36000</v>
      </c>
      <c r="AC20" s="215" t="s">
        <v>117</v>
      </c>
    </row>
    <row r="21" spans="2:29" x14ac:dyDescent="0.25">
      <c r="B21" s="7">
        <v>45765</v>
      </c>
      <c r="C21" s="8">
        <v>1538</v>
      </c>
      <c r="D21" s="9"/>
      <c r="E21" s="10">
        <v>15.8</v>
      </c>
      <c r="F21" s="40">
        <f t="shared" si="0"/>
        <v>24300.400000000001</v>
      </c>
      <c r="G21" s="20"/>
      <c r="H21" s="17"/>
      <c r="I21" s="18"/>
      <c r="J21" s="19"/>
      <c r="P21" s="95"/>
      <c r="Q21" s="205"/>
      <c r="R21" s="58"/>
      <c r="S21" s="209"/>
      <c r="T21" s="97"/>
      <c r="U21" s="96"/>
      <c r="V21" s="96"/>
      <c r="W21" s="10"/>
      <c r="X21" s="96"/>
      <c r="Y21" s="98"/>
      <c r="Z21" s="99"/>
      <c r="AA21" s="99"/>
      <c r="AB21" s="99"/>
      <c r="AC21" s="200"/>
    </row>
    <row r="22" spans="2:29" x14ac:dyDescent="0.25">
      <c r="B22" s="7">
        <v>45766</v>
      </c>
      <c r="C22" s="8">
        <v>1557</v>
      </c>
      <c r="D22" s="9"/>
      <c r="E22" s="10">
        <v>15.8</v>
      </c>
      <c r="F22" s="40">
        <f t="shared" si="0"/>
        <v>24600.600000000002</v>
      </c>
      <c r="G22" s="20"/>
      <c r="H22" s="17"/>
      <c r="I22" s="18"/>
      <c r="J22" s="19"/>
      <c r="P22" s="199"/>
      <c r="Q22" s="200"/>
      <c r="R22" s="199"/>
      <c r="S22" s="200"/>
      <c r="T22" s="201"/>
      <c r="U22" s="200"/>
      <c r="V22" s="200"/>
      <c r="W22" s="204"/>
      <c r="X22" s="200"/>
      <c r="Y22" s="202"/>
      <c r="Z22" s="203"/>
      <c r="AA22" s="198"/>
      <c r="AB22" s="203"/>
      <c r="AC22" s="200"/>
    </row>
    <row r="23" spans="2:29" x14ac:dyDescent="0.25">
      <c r="B23" s="7">
        <v>45767</v>
      </c>
      <c r="C23" s="8">
        <v>1635</v>
      </c>
      <c r="D23" s="9"/>
      <c r="E23" s="10">
        <v>15.8</v>
      </c>
      <c r="F23" s="40">
        <f t="shared" si="0"/>
        <v>25833</v>
      </c>
      <c r="G23" s="20"/>
      <c r="H23" s="17"/>
      <c r="I23" s="18"/>
      <c r="J23" s="19"/>
      <c r="P23" s="199"/>
      <c r="Q23" s="200"/>
      <c r="R23" s="199"/>
      <c r="S23" s="200"/>
      <c r="T23" s="201"/>
      <c r="U23" s="200"/>
      <c r="V23" s="200"/>
      <c r="W23" s="204"/>
      <c r="X23" s="200"/>
      <c r="Y23" s="202"/>
      <c r="Z23" s="203"/>
      <c r="AA23" s="198"/>
      <c r="AB23" s="203"/>
      <c r="AC23" s="200"/>
    </row>
    <row r="24" spans="2:29" x14ac:dyDescent="0.25">
      <c r="B24" s="7">
        <v>45768</v>
      </c>
      <c r="C24" s="8">
        <v>1601.5</v>
      </c>
      <c r="D24" s="9"/>
      <c r="E24" s="10">
        <v>15.8</v>
      </c>
      <c r="F24" s="40">
        <f t="shared" si="0"/>
        <v>25303.7</v>
      </c>
      <c r="G24" s="20"/>
      <c r="H24" s="17"/>
      <c r="I24" s="18"/>
      <c r="J24" s="19"/>
      <c r="Q24" s="200"/>
      <c r="R24" s="199"/>
      <c r="S24" s="200"/>
      <c r="T24" s="201"/>
    </row>
    <row r="25" spans="2:29" x14ac:dyDescent="0.25">
      <c r="B25" s="7">
        <v>45769</v>
      </c>
      <c r="C25" s="8">
        <v>1615</v>
      </c>
      <c r="D25" s="9"/>
      <c r="E25" s="10">
        <v>15.8</v>
      </c>
      <c r="F25" s="40">
        <f t="shared" si="0"/>
        <v>25517</v>
      </c>
      <c r="G25" s="20"/>
      <c r="H25" s="17"/>
      <c r="I25" s="18"/>
      <c r="J25" s="19"/>
      <c r="Q25" s="200"/>
      <c r="R25" s="199"/>
      <c r="S25" s="200"/>
      <c r="T25" s="201"/>
    </row>
    <row r="26" spans="2:29" x14ac:dyDescent="0.25">
      <c r="B26" s="7">
        <v>45770</v>
      </c>
      <c r="C26" s="8">
        <v>1594.5</v>
      </c>
      <c r="D26" s="9"/>
      <c r="E26" s="10">
        <v>15.8</v>
      </c>
      <c r="F26" s="40">
        <f t="shared" si="0"/>
        <v>25193.100000000002</v>
      </c>
      <c r="G26" s="20"/>
      <c r="H26" s="17"/>
      <c r="I26" s="18"/>
      <c r="J26" s="19"/>
      <c r="Q26" s="200"/>
      <c r="R26" s="199"/>
      <c r="S26" s="200"/>
      <c r="T26" s="201"/>
    </row>
    <row r="27" spans="2:29" x14ac:dyDescent="0.25">
      <c r="B27" s="7">
        <v>45771</v>
      </c>
      <c r="C27" s="8">
        <v>1626</v>
      </c>
      <c r="D27" s="9"/>
      <c r="E27" s="10">
        <v>15.8</v>
      </c>
      <c r="F27" s="40">
        <f t="shared" si="0"/>
        <v>25690.800000000003</v>
      </c>
      <c r="G27" s="20"/>
      <c r="H27" s="17"/>
      <c r="I27" s="18"/>
      <c r="J27" s="19"/>
      <c r="P27" s="206"/>
      <c r="Q27" s="200"/>
      <c r="R27" s="199"/>
      <c r="S27" s="200"/>
      <c r="T27" s="201"/>
      <c r="U27" s="188"/>
      <c r="V27" s="188"/>
      <c r="W27" s="189"/>
      <c r="X27" s="188"/>
      <c r="Y27" s="207"/>
      <c r="Z27" s="190"/>
      <c r="AA27" s="190"/>
      <c r="AB27" s="190"/>
    </row>
    <row r="28" spans="2:29" x14ac:dyDescent="0.25">
      <c r="B28" s="7">
        <v>45772</v>
      </c>
      <c r="C28" s="8">
        <v>1555</v>
      </c>
      <c r="D28" s="9"/>
      <c r="E28" s="10">
        <v>15.8</v>
      </c>
      <c r="F28" s="40">
        <f t="shared" si="0"/>
        <v>24569</v>
      </c>
      <c r="G28" s="20"/>
      <c r="H28" s="17"/>
      <c r="I28" s="18"/>
      <c r="J28" s="19"/>
      <c r="P28" s="206"/>
      <c r="Q28" s="200"/>
      <c r="R28" s="199"/>
      <c r="S28" s="200"/>
      <c r="T28" s="201"/>
      <c r="U28" s="188"/>
      <c r="V28" s="188"/>
      <c r="W28" s="189"/>
      <c r="X28" s="188"/>
      <c r="Y28" s="207"/>
      <c r="Z28" s="190"/>
      <c r="AA28" s="190"/>
      <c r="AB28" s="190"/>
    </row>
    <row r="29" spans="2:29" x14ac:dyDescent="0.25">
      <c r="B29" s="7">
        <v>45773</v>
      </c>
      <c r="C29" s="8">
        <v>1538</v>
      </c>
      <c r="D29" s="9"/>
      <c r="E29" s="10">
        <v>15.8</v>
      </c>
      <c r="F29" s="40">
        <f t="shared" si="0"/>
        <v>24300.400000000001</v>
      </c>
      <c r="G29" s="20"/>
      <c r="H29" s="17"/>
      <c r="I29" s="18"/>
      <c r="J29" s="19"/>
      <c r="P29" s="206"/>
      <c r="Q29" s="200"/>
      <c r="R29" s="199"/>
      <c r="S29" s="200"/>
      <c r="T29" s="201"/>
      <c r="U29" s="188"/>
      <c r="V29" s="188"/>
      <c r="W29" s="208"/>
      <c r="X29" s="188"/>
      <c r="Y29" s="207"/>
      <c r="Z29" s="190"/>
      <c r="AA29" s="190"/>
      <c r="AB29" s="190"/>
    </row>
    <row r="30" spans="2:29" x14ac:dyDescent="0.25">
      <c r="B30" s="7">
        <v>45774</v>
      </c>
      <c r="C30" s="8">
        <v>1659</v>
      </c>
      <c r="D30" s="9"/>
      <c r="E30" s="10">
        <v>15.8</v>
      </c>
      <c r="F30" s="40">
        <f t="shared" si="0"/>
        <v>26212.2</v>
      </c>
      <c r="G30" s="20"/>
      <c r="H30" s="17"/>
      <c r="I30" s="18"/>
      <c r="J30" s="19"/>
      <c r="Q30" s="200"/>
      <c r="R30" s="199"/>
      <c r="S30" s="200"/>
      <c r="T30" s="201"/>
    </row>
    <row r="31" spans="2:29" x14ac:dyDescent="0.25">
      <c r="B31" s="7">
        <v>45775</v>
      </c>
      <c r="C31" s="8">
        <v>1652</v>
      </c>
      <c r="D31" s="9"/>
      <c r="E31" s="10">
        <v>15.8</v>
      </c>
      <c r="F31" s="40">
        <f t="shared" si="0"/>
        <v>26101.600000000002</v>
      </c>
      <c r="G31" s="20"/>
      <c r="H31" s="17"/>
      <c r="I31" s="18"/>
      <c r="J31" s="19"/>
      <c r="Q31" s="200"/>
      <c r="R31" s="199"/>
      <c r="S31" s="200"/>
      <c r="T31" s="201"/>
    </row>
    <row r="32" spans="2:29" x14ac:dyDescent="0.25">
      <c r="B32" s="7">
        <v>45776</v>
      </c>
      <c r="C32" s="8">
        <v>1588</v>
      </c>
      <c r="D32" s="9"/>
      <c r="E32" s="10">
        <v>15.8</v>
      </c>
      <c r="F32" s="40">
        <f t="shared" si="0"/>
        <v>25090.400000000001</v>
      </c>
      <c r="G32" s="20"/>
      <c r="H32" s="17"/>
      <c r="I32" s="18"/>
      <c r="J32" s="19"/>
      <c r="Q32" s="200"/>
      <c r="R32" s="199"/>
      <c r="S32" s="200"/>
      <c r="T32" s="201"/>
    </row>
    <row r="33" spans="2:12" x14ac:dyDescent="0.25">
      <c r="B33" s="7">
        <v>45777</v>
      </c>
      <c r="C33" s="8">
        <v>1626</v>
      </c>
      <c r="D33" s="9"/>
      <c r="E33" s="10">
        <v>15.8</v>
      </c>
      <c r="F33" s="40">
        <f t="shared" si="0"/>
        <v>25690.800000000003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15.8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46578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754207.23600900033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735932.4</v>
      </c>
    </row>
    <row r="37" spans="2:12" x14ac:dyDescent="0.25">
      <c r="B37" s="27" t="s">
        <v>14</v>
      </c>
      <c r="C37" s="32">
        <f>C35</f>
        <v>46578</v>
      </c>
      <c r="D37" s="9">
        <f>D35/1.03</f>
        <v>0</v>
      </c>
      <c r="E37" s="10"/>
      <c r="F37" s="40">
        <f>SUM(F4:F36)</f>
        <v>735932.4</v>
      </c>
      <c r="G37" s="20"/>
      <c r="H37" s="18" t="s">
        <v>15</v>
      </c>
      <c r="I37" s="18">
        <v>0.01</v>
      </c>
      <c r="J37" s="19">
        <f>J36*I37</f>
        <v>7359.3240000000005</v>
      </c>
      <c r="L37" s="33">
        <f>J36-J4-J5-J6+J37</f>
        <v>735203.82692000002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-10915.512009000289</v>
      </c>
    </row>
    <row r="40" spans="2:12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2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G15" sqref="G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SUBTOTAL(109,N4:N18)</f>
        <v>1250000</v>
      </c>
    </row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54" t="s">
        <v>36</v>
      </c>
      <c r="M2" s="354"/>
      <c r="N2" s="35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187580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16" t="s">
        <v>0</v>
      </c>
      <c r="M3" s="216" t="s">
        <v>5</v>
      </c>
      <c r="N3" s="216" t="s">
        <v>4</v>
      </c>
      <c r="P3" s="180">
        <v>45687</v>
      </c>
      <c r="Q3" s="181" t="s">
        <v>68</v>
      </c>
      <c r="R3" s="180">
        <f>P3+Q3</f>
        <v>45747</v>
      </c>
      <c r="S3" s="181" t="s">
        <v>69</v>
      </c>
      <c r="T3" s="182">
        <v>65</v>
      </c>
      <c r="U3" s="181" t="s">
        <v>41</v>
      </c>
      <c r="V3" s="181" t="s">
        <v>53</v>
      </c>
      <c r="W3" s="183">
        <v>30</v>
      </c>
      <c r="X3" s="181" t="s">
        <v>46</v>
      </c>
      <c r="Y3" s="184">
        <v>530</v>
      </c>
      <c r="Z3" s="185">
        <v>15900</v>
      </c>
      <c r="AA3" s="186"/>
      <c r="AB3" s="185">
        <v>15900</v>
      </c>
      <c r="AC3" s="141" t="s">
        <v>70</v>
      </c>
    </row>
    <row r="4" spans="2:29" x14ac:dyDescent="0.25">
      <c r="B4" s="7">
        <v>45778</v>
      </c>
      <c r="C4" s="8">
        <v>1667</v>
      </c>
      <c r="D4" s="9"/>
      <c r="E4" s="10">
        <v>15.8</v>
      </c>
      <c r="F4" s="40">
        <f>E4*C4</f>
        <v>26338.600000000002</v>
      </c>
      <c r="G4" s="12"/>
      <c r="H4" s="13" t="s">
        <v>6</v>
      </c>
      <c r="I4" s="14">
        <v>0.01</v>
      </c>
      <c r="J4" s="15">
        <f>(F36+F37)*I4</f>
        <v>8042.6740000000018</v>
      </c>
      <c r="L4" s="103">
        <v>45688</v>
      </c>
      <c r="M4" s="14" t="s">
        <v>37</v>
      </c>
      <c r="N4" s="104">
        <v>610000</v>
      </c>
      <c r="P4" s="173">
        <v>45708</v>
      </c>
      <c r="Q4" s="174" t="s">
        <v>74</v>
      </c>
      <c r="R4" s="180">
        <f t="shared" ref="R4:R5" si="0">P4+Q4</f>
        <v>45741</v>
      </c>
      <c r="S4" s="174" t="s">
        <v>40</v>
      </c>
      <c r="T4" s="175">
        <v>14</v>
      </c>
      <c r="U4" s="174" t="s">
        <v>41</v>
      </c>
      <c r="V4" s="174" t="s">
        <v>75</v>
      </c>
      <c r="W4" s="187">
        <v>100</v>
      </c>
      <c r="X4" s="174" t="s">
        <v>46</v>
      </c>
      <c r="Y4" s="177">
        <v>520</v>
      </c>
      <c r="Z4" s="178">
        <v>52000</v>
      </c>
      <c r="AA4" s="179"/>
      <c r="AB4" s="178">
        <v>52000</v>
      </c>
      <c r="AC4" s="148" t="s">
        <v>76</v>
      </c>
    </row>
    <row r="5" spans="2:29" x14ac:dyDescent="0.25">
      <c r="B5" s="7">
        <v>45779</v>
      </c>
      <c r="C5" s="8">
        <v>1656</v>
      </c>
      <c r="D5" s="9"/>
      <c r="E5" s="10">
        <v>15.8</v>
      </c>
      <c r="F5" s="40">
        <f t="shared" ref="F5:F34" si="1">E5*C5</f>
        <v>26164.800000000003</v>
      </c>
      <c r="G5" s="12"/>
      <c r="H5" s="13" t="s">
        <v>7</v>
      </c>
      <c r="I5" s="14">
        <v>1E-3</v>
      </c>
      <c r="J5" s="15">
        <v>796.22472600000003</v>
      </c>
      <c r="L5" s="100" t="s">
        <v>56</v>
      </c>
      <c r="M5" s="101"/>
      <c r="N5" s="102">
        <v>-610000</v>
      </c>
      <c r="P5" s="173">
        <v>45708</v>
      </c>
      <c r="Q5" s="174" t="s">
        <v>74</v>
      </c>
      <c r="R5" s="180">
        <f t="shared" si="0"/>
        <v>45741</v>
      </c>
      <c r="S5" s="174" t="s">
        <v>40</v>
      </c>
      <c r="T5" s="175">
        <v>14</v>
      </c>
      <c r="U5" s="174" t="s">
        <v>41</v>
      </c>
      <c r="V5" s="174" t="s">
        <v>77</v>
      </c>
      <c r="W5" s="187">
        <v>300</v>
      </c>
      <c r="X5" s="174" t="s">
        <v>46</v>
      </c>
      <c r="Y5" s="177">
        <v>602.5</v>
      </c>
      <c r="Z5" s="178">
        <v>180750</v>
      </c>
      <c r="AA5" s="179"/>
      <c r="AB5" s="178">
        <v>180750</v>
      </c>
      <c r="AC5" s="148" t="s">
        <v>76</v>
      </c>
    </row>
    <row r="6" spans="2:29" x14ac:dyDescent="0.25">
      <c r="B6" s="7">
        <v>45780</v>
      </c>
      <c r="C6" s="8">
        <v>1622</v>
      </c>
      <c r="D6" s="9"/>
      <c r="E6" s="10">
        <v>15.8</v>
      </c>
      <c r="F6" s="40">
        <f t="shared" si="1"/>
        <v>25627.600000000002</v>
      </c>
      <c r="G6" s="12"/>
      <c r="H6" s="13" t="s">
        <v>8</v>
      </c>
      <c r="I6" s="14"/>
      <c r="J6" s="15"/>
      <c r="L6" s="103">
        <v>45716</v>
      </c>
      <c r="M6" s="14" t="s">
        <v>38</v>
      </c>
      <c r="N6" s="104">
        <v>610000</v>
      </c>
      <c r="P6" s="158"/>
      <c r="Q6" s="157"/>
      <c r="R6" s="158"/>
      <c r="S6" s="157"/>
      <c r="T6" s="163"/>
      <c r="U6" s="157"/>
      <c r="V6" s="157" t="s">
        <v>99</v>
      </c>
      <c r="W6" s="161"/>
      <c r="X6" s="157"/>
      <c r="Y6" s="159"/>
      <c r="Z6" s="160"/>
      <c r="AA6" s="160"/>
      <c r="AB6" s="160">
        <v>-248650</v>
      </c>
      <c r="AC6" s="148"/>
    </row>
    <row r="7" spans="2:29" x14ac:dyDescent="0.25">
      <c r="B7" s="7">
        <v>45781</v>
      </c>
      <c r="C7" s="8">
        <v>1576</v>
      </c>
      <c r="D7" s="9"/>
      <c r="E7" s="10">
        <v>15.8</v>
      </c>
      <c r="F7" s="40">
        <f t="shared" si="1"/>
        <v>24900.800000000003</v>
      </c>
      <c r="G7" s="12"/>
      <c r="H7" s="13" t="s">
        <v>9</v>
      </c>
      <c r="I7" s="14"/>
      <c r="J7" s="15">
        <f>'NİSAN 2025'!J39*-1</f>
        <v>10915.512009000289</v>
      </c>
      <c r="L7" s="100" t="s">
        <v>64</v>
      </c>
      <c r="M7" s="101"/>
      <c r="N7" s="102">
        <v>-610000</v>
      </c>
      <c r="P7" s="197">
        <v>45773</v>
      </c>
      <c r="Q7" s="193" t="s">
        <v>105</v>
      </c>
      <c r="R7" s="197">
        <v>45777</v>
      </c>
      <c r="S7" s="193" t="s">
        <v>40</v>
      </c>
      <c r="T7" s="192">
        <v>79</v>
      </c>
      <c r="U7" s="193" t="s">
        <v>41</v>
      </c>
      <c r="V7" s="193" t="s">
        <v>106</v>
      </c>
      <c r="W7" s="191">
        <v>50</v>
      </c>
      <c r="X7" s="193" t="s">
        <v>46</v>
      </c>
      <c r="Y7" s="196">
        <v>703</v>
      </c>
      <c r="Z7" s="195">
        <v>35150</v>
      </c>
      <c r="AA7" s="194"/>
      <c r="AB7" s="195">
        <v>35150</v>
      </c>
      <c r="AC7" s="200" t="s">
        <v>107</v>
      </c>
    </row>
    <row r="8" spans="2:29" x14ac:dyDescent="0.25">
      <c r="B8" s="7">
        <v>45782</v>
      </c>
      <c r="C8" s="8">
        <v>1648</v>
      </c>
      <c r="D8" s="9"/>
      <c r="E8" s="10">
        <v>15.8</v>
      </c>
      <c r="F8" s="40">
        <f t="shared" si="1"/>
        <v>26038.400000000001</v>
      </c>
      <c r="G8" s="16">
        <v>45813</v>
      </c>
      <c r="H8" s="17" t="s">
        <v>131</v>
      </c>
      <c r="I8" s="18"/>
      <c r="J8" s="19">
        <v>10000</v>
      </c>
      <c r="L8" s="103">
        <v>45777</v>
      </c>
      <c r="M8" s="14" t="s">
        <v>63</v>
      </c>
      <c r="N8" s="104">
        <v>400000</v>
      </c>
      <c r="P8" s="197">
        <v>45773</v>
      </c>
      <c r="Q8" s="193" t="s">
        <v>105</v>
      </c>
      <c r="R8" s="197">
        <v>45777</v>
      </c>
      <c r="S8" s="193" t="s">
        <v>40</v>
      </c>
      <c r="T8" s="192">
        <v>79</v>
      </c>
      <c r="U8" s="193" t="s">
        <v>41</v>
      </c>
      <c r="V8" s="193" t="s">
        <v>108</v>
      </c>
      <c r="W8" s="191">
        <v>75</v>
      </c>
      <c r="X8" s="193" t="s">
        <v>46</v>
      </c>
      <c r="Y8" s="196">
        <v>643.56435999999997</v>
      </c>
      <c r="Z8" s="195">
        <v>48267.33</v>
      </c>
      <c r="AA8" s="195">
        <v>482.67</v>
      </c>
      <c r="AB8" s="195">
        <v>48750</v>
      </c>
      <c r="AC8" s="200" t="s">
        <v>107</v>
      </c>
    </row>
    <row r="9" spans="2:29" x14ac:dyDescent="0.25">
      <c r="B9" s="7">
        <v>45783</v>
      </c>
      <c r="C9" s="8">
        <v>1672</v>
      </c>
      <c r="D9" s="9"/>
      <c r="E9" s="10">
        <v>15.8</v>
      </c>
      <c r="F9" s="40">
        <f t="shared" si="1"/>
        <v>26417.600000000002</v>
      </c>
      <c r="G9" s="16">
        <v>45777</v>
      </c>
      <c r="H9" s="17" t="s">
        <v>133</v>
      </c>
      <c r="I9" s="18"/>
      <c r="J9" s="19">
        <v>72000</v>
      </c>
      <c r="L9" s="100" t="s">
        <v>65</v>
      </c>
      <c r="M9" s="101" t="s">
        <v>63</v>
      </c>
      <c r="N9" s="102">
        <v>-100000</v>
      </c>
      <c r="P9" s="128">
        <v>45777</v>
      </c>
      <c r="Q9" s="213">
        <v>0</v>
      </c>
      <c r="R9" s="103">
        <v>45777</v>
      </c>
      <c r="S9" s="193" t="s">
        <v>40</v>
      </c>
      <c r="T9" s="130">
        <v>83</v>
      </c>
      <c r="U9" s="129" t="s">
        <v>41</v>
      </c>
      <c r="V9" s="129" t="s">
        <v>115</v>
      </c>
      <c r="W9" s="214">
        <v>3000</v>
      </c>
      <c r="X9" s="129" t="s">
        <v>12</v>
      </c>
      <c r="Y9" s="132">
        <v>20</v>
      </c>
      <c r="Z9" s="133">
        <v>60000</v>
      </c>
      <c r="AA9" s="133"/>
      <c r="AB9" s="133">
        <v>60000</v>
      </c>
      <c r="AC9" s="200" t="s">
        <v>107</v>
      </c>
    </row>
    <row r="10" spans="2:29" x14ac:dyDescent="0.25">
      <c r="B10" s="7">
        <v>45784</v>
      </c>
      <c r="C10" s="8">
        <v>1703</v>
      </c>
      <c r="D10" s="9"/>
      <c r="E10" s="10">
        <v>15.8</v>
      </c>
      <c r="F10" s="40">
        <f t="shared" si="1"/>
        <v>26907.4</v>
      </c>
      <c r="G10" s="16">
        <v>45777</v>
      </c>
      <c r="H10" s="17" t="s">
        <v>134</v>
      </c>
      <c r="I10" s="18"/>
      <c r="J10" s="19">
        <v>36000</v>
      </c>
      <c r="L10" s="100" t="s">
        <v>66</v>
      </c>
      <c r="M10" s="101" t="s">
        <v>63</v>
      </c>
      <c r="N10" s="102">
        <v>-150000</v>
      </c>
      <c r="P10" s="101"/>
      <c r="Q10" s="101"/>
      <c r="R10" s="101"/>
      <c r="S10" s="101"/>
      <c r="T10" s="101"/>
      <c r="U10" s="101"/>
      <c r="V10" s="101" t="s">
        <v>111</v>
      </c>
      <c r="W10" s="101"/>
      <c r="X10" s="101"/>
      <c r="Y10" s="101"/>
      <c r="Z10" s="101"/>
      <c r="AA10" s="101"/>
      <c r="AB10" s="160">
        <v>-143900</v>
      </c>
    </row>
    <row r="11" spans="2:29" x14ac:dyDescent="0.25">
      <c r="B11" s="7">
        <v>45785</v>
      </c>
      <c r="C11" s="8">
        <v>1689.5</v>
      </c>
      <c r="D11" s="9"/>
      <c r="E11" s="10">
        <v>15.8</v>
      </c>
      <c r="F11" s="40">
        <f t="shared" si="1"/>
        <v>26694.100000000002</v>
      </c>
      <c r="G11" s="16">
        <v>45806</v>
      </c>
      <c r="H11" s="17" t="s">
        <v>135</v>
      </c>
      <c r="I11" s="18"/>
      <c r="J11" s="19">
        <v>57600</v>
      </c>
      <c r="L11" s="100" t="s">
        <v>67</v>
      </c>
      <c r="M11" s="101" t="s">
        <v>63</v>
      </c>
      <c r="N11" s="102">
        <v>-150000</v>
      </c>
      <c r="P11" s="128">
        <v>45777</v>
      </c>
      <c r="Q11" s="213">
        <v>31</v>
      </c>
      <c r="R11" s="103">
        <v>45808</v>
      </c>
      <c r="S11" s="193" t="s">
        <v>40</v>
      </c>
      <c r="T11" s="130">
        <v>83</v>
      </c>
      <c r="U11" s="129" t="s">
        <v>41</v>
      </c>
      <c r="V11" s="129" t="s">
        <v>113</v>
      </c>
      <c r="W11" s="131">
        <v>100</v>
      </c>
      <c r="X11" s="129" t="s">
        <v>46</v>
      </c>
      <c r="Y11" s="132">
        <v>720</v>
      </c>
      <c r="Z11" s="133">
        <v>72000</v>
      </c>
      <c r="AA11" s="133"/>
      <c r="AB11" s="133">
        <v>72000</v>
      </c>
      <c r="AC11" s="215" t="s">
        <v>117</v>
      </c>
    </row>
    <row r="12" spans="2:29" x14ac:dyDescent="0.25">
      <c r="B12" s="7">
        <v>45786</v>
      </c>
      <c r="C12" s="8">
        <v>1615</v>
      </c>
      <c r="D12" s="9"/>
      <c r="E12" s="10">
        <v>15.8</v>
      </c>
      <c r="F12" s="40">
        <f t="shared" si="1"/>
        <v>25517</v>
      </c>
      <c r="G12" s="16">
        <v>45832</v>
      </c>
      <c r="H12" s="17" t="s">
        <v>131</v>
      </c>
      <c r="I12" s="18"/>
      <c r="J12" s="19">
        <v>60000</v>
      </c>
      <c r="L12" s="58">
        <v>45855</v>
      </c>
      <c r="M12" s="18" t="s">
        <v>118</v>
      </c>
      <c r="N12" s="230">
        <v>400000</v>
      </c>
      <c r="P12" s="128">
        <v>45777</v>
      </c>
      <c r="Q12" s="213">
        <v>31</v>
      </c>
      <c r="R12" s="103">
        <v>45808</v>
      </c>
      <c r="S12" s="193" t="s">
        <v>40</v>
      </c>
      <c r="T12" s="130">
        <v>83</v>
      </c>
      <c r="U12" s="129" t="s">
        <v>41</v>
      </c>
      <c r="V12" s="129" t="s">
        <v>114</v>
      </c>
      <c r="W12" s="131">
        <v>50</v>
      </c>
      <c r="X12" s="129" t="s">
        <v>46</v>
      </c>
      <c r="Y12" s="132">
        <v>720</v>
      </c>
      <c r="Z12" s="133">
        <v>36000</v>
      </c>
      <c r="AA12" s="133"/>
      <c r="AB12" s="133">
        <v>36000</v>
      </c>
      <c r="AC12" s="215" t="s">
        <v>117</v>
      </c>
    </row>
    <row r="13" spans="2:29" x14ac:dyDescent="0.25">
      <c r="B13" s="7">
        <v>45787</v>
      </c>
      <c r="C13" s="8">
        <v>1740</v>
      </c>
      <c r="D13" s="9"/>
      <c r="E13" s="10">
        <v>15.8</v>
      </c>
      <c r="F13" s="40">
        <f t="shared" si="1"/>
        <v>27492</v>
      </c>
      <c r="G13" s="16">
        <v>45833</v>
      </c>
      <c r="H13" s="17" t="s">
        <v>131</v>
      </c>
      <c r="I13" s="18"/>
      <c r="J13" s="19">
        <v>300000</v>
      </c>
      <c r="L13" s="58" t="s">
        <v>132</v>
      </c>
      <c r="M13" s="18"/>
      <c r="N13" s="230"/>
      <c r="P13" s="240">
        <v>45806</v>
      </c>
      <c r="Q13" s="213">
        <v>2</v>
      </c>
      <c r="R13" s="103">
        <v>45808</v>
      </c>
      <c r="S13" s="193" t="s">
        <v>40</v>
      </c>
      <c r="T13" s="241">
        <v>112</v>
      </c>
      <c r="U13" s="242" t="s">
        <v>41</v>
      </c>
      <c r="V13" s="242" t="s">
        <v>115</v>
      </c>
      <c r="W13" s="243">
        <v>3000</v>
      </c>
      <c r="X13" s="242" t="s">
        <v>12</v>
      </c>
      <c r="Y13" s="244">
        <v>19.2</v>
      </c>
      <c r="Z13" s="245">
        <v>57600</v>
      </c>
      <c r="AA13" s="246"/>
      <c r="AB13" s="245">
        <v>57600</v>
      </c>
      <c r="AC13" s="215" t="s">
        <v>117</v>
      </c>
    </row>
    <row r="14" spans="2:29" x14ac:dyDescent="0.25">
      <c r="B14" s="7">
        <v>45788</v>
      </c>
      <c r="C14" s="8">
        <v>1634</v>
      </c>
      <c r="D14" s="9"/>
      <c r="E14" s="10">
        <v>15.8</v>
      </c>
      <c r="F14" s="40">
        <f t="shared" si="1"/>
        <v>25817.200000000001</v>
      </c>
      <c r="G14" s="16">
        <v>45834</v>
      </c>
      <c r="H14" s="17" t="s">
        <v>131</v>
      </c>
      <c r="I14" s="18"/>
      <c r="J14" s="19">
        <v>257751.89</v>
      </c>
      <c r="L14" s="58">
        <v>45883</v>
      </c>
      <c r="M14" s="18" t="s">
        <v>121</v>
      </c>
      <c r="N14" s="230">
        <v>400000</v>
      </c>
      <c r="P14" s="101"/>
      <c r="Q14" s="101"/>
      <c r="R14" s="101"/>
      <c r="S14" s="101"/>
      <c r="T14" s="101"/>
      <c r="U14" s="101"/>
      <c r="V14" s="101" t="s">
        <v>120</v>
      </c>
      <c r="W14" s="101"/>
      <c r="X14" s="101"/>
      <c r="Y14" s="101"/>
      <c r="Z14" s="101"/>
      <c r="AA14" s="101"/>
      <c r="AB14" s="160">
        <v>-165600</v>
      </c>
      <c r="AC14" s="200"/>
    </row>
    <row r="15" spans="2:29" x14ac:dyDescent="0.25">
      <c r="B15" s="7">
        <v>45789</v>
      </c>
      <c r="C15" s="8">
        <v>1656</v>
      </c>
      <c r="D15" s="9"/>
      <c r="E15" s="10">
        <v>15.8</v>
      </c>
      <c r="F15" s="40">
        <f t="shared" si="1"/>
        <v>26164.800000000003</v>
      </c>
      <c r="G15" s="20"/>
      <c r="H15" s="17"/>
      <c r="I15" s="18"/>
      <c r="J15" s="19"/>
      <c r="L15" s="58" t="s">
        <v>122</v>
      </c>
      <c r="M15" s="18"/>
      <c r="N15" s="230"/>
      <c r="P15" s="239">
        <v>45806</v>
      </c>
      <c r="Q15" s="238">
        <f>R15-P15</f>
        <v>63</v>
      </c>
      <c r="R15" s="237" t="s">
        <v>129</v>
      </c>
      <c r="S15" s="237" t="s">
        <v>40</v>
      </c>
      <c r="T15" s="238">
        <v>112</v>
      </c>
      <c r="U15" s="237" t="s">
        <v>41</v>
      </c>
      <c r="V15" s="237" t="s">
        <v>106</v>
      </c>
      <c r="W15" s="234">
        <v>84</v>
      </c>
      <c r="X15" s="237" t="s">
        <v>46</v>
      </c>
      <c r="Y15" s="236">
        <v>710</v>
      </c>
      <c r="Z15" s="235">
        <v>59640</v>
      </c>
      <c r="AA15" s="233"/>
      <c r="AB15" s="235">
        <v>59640</v>
      </c>
      <c r="AC15" s="200" t="s">
        <v>130</v>
      </c>
    </row>
    <row r="16" spans="2:29" x14ac:dyDescent="0.25">
      <c r="B16" s="7">
        <v>45790</v>
      </c>
      <c r="C16" s="8">
        <v>1650.5</v>
      </c>
      <c r="D16" s="9"/>
      <c r="E16" s="10">
        <v>15.8</v>
      </c>
      <c r="F16" s="40">
        <f t="shared" si="1"/>
        <v>26077.9</v>
      </c>
      <c r="G16" s="20"/>
      <c r="H16" s="17"/>
      <c r="I16" s="18"/>
      <c r="J16" s="19"/>
      <c r="L16" s="58">
        <v>45925</v>
      </c>
      <c r="M16" s="18" t="s">
        <v>123</v>
      </c>
      <c r="N16" s="230">
        <v>450000</v>
      </c>
      <c r="P16" s="239">
        <v>45806</v>
      </c>
      <c r="Q16" s="238">
        <f>R16-P16</f>
        <v>63</v>
      </c>
      <c r="R16" s="237" t="s">
        <v>129</v>
      </c>
      <c r="S16" s="237" t="s">
        <v>40</v>
      </c>
      <c r="T16" s="238">
        <v>112</v>
      </c>
      <c r="U16" s="237" t="s">
        <v>41</v>
      </c>
      <c r="V16" s="237" t="s">
        <v>77</v>
      </c>
      <c r="W16" s="234">
        <v>100</v>
      </c>
      <c r="X16" s="237" t="s">
        <v>46</v>
      </c>
      <c r="Y16" s="236">
        <v>710</v>
      </c>
      <c r="Z16" s="235">
        <v>71000</v>
      </c>
      <c r="AA16" s="233"/>
      <c r="AB16" s="235">
        <v>71000</v>
      </c>
      <c r="AC16" s="200" t="s">
        <v>130</v>
      </c>
    </row>
    <row r="17" spans="2:29" x14ac:dyDescent="0.25">
      <c r="B17" s="7">
        <v>45791</v>
      </c>
      <c r="C17" s="8">
        <v>1632.5</v>
      </c>
      <c r="D17" s="9"/>
      <c r="E17" s="10">
        <v>15.8</v>
      </c>
      <c r="F17" s="40">
        <f t="shared" si="1"/>
        <v>25793.5</v>
      </c>
      <c r="G17" s="20"/>
      <c r="H17" s="17"/>
      <c r="I17" s="18"/>
      <c r="J17" s="19"/>
      <c r="L17" s="58" t="s">
        <v>126</v>
      </c>
      <c r="M17" s="18"/>
      <c r="N17" s="230"/>
      <c r="P17" s="252">
        <v>45828</v>
      </c>
      <c r="Q17" s="238">
        <f>R17-P17</f>
        <v>41</v>
      </c>
      <c r="R17" s="237" t="s">
        <v>129</v>
      </c>
      <c r="S17" s="237" t="s">
        <v>40</v>
      </c>
      <c r="T17" s="251">
        <v>132</v>
      </c>
      <c r="U17" s="250" t="s">
        <v>41</v>
      </c>
      <c r="V17" s="250" t="s">
        <v>136</v>
      </c>
      <c r="W17" s="249">
        <v>24</v>
      </c>
      <c r="X17" s="250" t="s">
        <v>46</v>
      </c>
      <c r="Y17" s="248">
        <v>653.46534999999994</v>
      </c>
      <c r="Z17" s="247">
        <v>15683.17</v>
      </c>
      <c r="AA17" s="247">
        <v>156.83000000000001</v>
      </c>
      <c r="AB17" s="247">
        <v>15840</v>
      </c>
      <c r="AC17" s="200" t="s">
        <v>130</v>
      </c>
    </row>
    <row r="18" spans="2:29" x14ac:dyDescent="0.25">
      <c r="B18" s="7">
        <v>45792</v>
      </c>
      <c r="C18" s="8">
        <v>1672</v>
      </c>
      <c r="D18" s="9"/>
      <c r="E18" s="10">
        <v>15.8</v>
      </c>
      <c r="F18" s="40">
        <f t="shared" si="1"/>
        <v>26417.600000000002</v>
      </c>
      <c r="G18" s="20"/>
      <c r="H18" s="17"/>
      <c r="I18" s="18"/>
      <c r="J18" s="19"/>
      <c r="L18" s="18"/>
      <c r="M18" s="18"/>
      <c r="N18" s="18"/>
      <c r="P18" s="252">
        <v>45828</v>
      </c>
      <c r="Q18" s="238">
        <f>R18-P18</f>
        <v>41</v>
      </c>
      <c r="R18" s="237" t="s">
        <v>129</v>
      </c>
      <c r="S18" s="237" t="s">
        <v>40</v>
      </c>
      <c r="T18" s="251">
        <v>132</v>
      </c>
      <c r="U18" s="250" t="s">
        <v>41</v>
      </c>
      <c r="V18" s="250" t="s">
        <v>108</v>
      </c>
      <c r="W18" s="249">
        <v>60</v>
      </c>
      <c r="X18" s="250" t="s">
        <v>46</v>
      </c>
      <c r="Y18" s="248">
        <v>678.21781999999996</v>
      </c>
      <c r="Z18" s="247">
        <v>40693.07</v>
      </c>
      <c r="AA18" s="247">
        <v>406.93</v>
      </c>
      <c r="AB18" s="247">
        <v>41100</v>
      </c>
      <c r="AC18" s="200" t="s">
        <v>130</v>
      </c>
    </row>
    <row r="19" spans="2:29" x14ac:dyDescent="0.25">
      <c r="B19" s="7">
        <v>45793</v>
      </c>
      <c r="C19" s="8">
        <v>1612</v>
      </c>
      <c r="D19" s="9"/>
      <c r="E19" s="10">
        <v>15.8</v>
      </c>
      <c r="F19" s="40">
        <f t="shared" si="1"/>
        <v>25469.600000000002</v>
      </c>
      <c r="G19" s="20"/>
      <c r="H19" s="17"/>
      <c r="I19" s="18"/>
      <c r="J19" s="19"/>
    </row>
    <row r="20" spans="2:29" x14ac:dyDescent="0.25">
      <c r="B20" s="7">
        <v>45794</v>
      </c>
      <c r="C20" s="8">
        <v>1672</v>
      </c>
      <c r="D20" s="9"/>
      <c r="E20" s="10">
        <v>15.8</v>
      </c>
      <c r="F20" s="40">
        <f t="shared" si="1"/>
        <v>26417.600000000002</v>
      </c>
      <c r="G20" s="20"/>
      <c r="H20" s="17"/>
      <c r="I20" s="18"/>
      <c r="J20" s="19"/>
    </row>
    <row r="21" spans="2:29" x14ac:dyDescent="0.25">
      <c r="B21" s="7">
        <v>45795</v>
      </c>
      <c r="C21" s="8">
        <v>1642.5</v>
      </c>
      <c r="D21" s="9"/>
      <c r="E21" s="10">
        <v>15.8</v>
      </c>
      <c r="F21" s="40">
        <f t="shared" si="1"/>
        <v>25951.5</v>
      </c>
      <c r="G21" s="20"/>
      <c r="H21" s="17"/>
      <c r="I21" s="18"/>
      <c r="J21" s="19"/>
    </row>
    <row r="22" spans="2:29" x14ac:dyDescent="0.25">
      <c r="B22" s="7">
        <v>45796</v>
      </c>
      <c r="C22" s="8">
        <v>1605</v>
      </c>
      <c r="D22" s="9"/>
      <c r="E22" s="10">
        <v>15.8</v>
      </c>
      <c r="F22" s="40">
        <f t="shared" si="1"/>
        <v>25359</v>
      </c>
      <c r="G22" s="20"/>
      <c r="H22" s="17"/>
      <c r="I22" s="18"/>
      <c r="J22" s="19"/>
    </row>
    <row r="23" spans="2:29" x14ac:dyDescent="0.25">
      <c r="B23" s="7">
        <v>45797</v>
      </c>
      <c r="C23" s="8">
        <v>1589</v>
      </c>
      <c r="D23" s="9"/>
      <c r="E23" s="10">
        <v>15.8</v>
      </c>
      <c r="F23" s="40">
        <f t="shared" si="1"/>
        <v>25106.2</v>
      </c>
      <c r="G23" s="20"/>
      <c r="H23" s="17"/>
      <c r="I23" s="18"/>
      <c r="J23" s="19"/>
    </row>
    <row r="24" spans="2:29" x14ac:dyDescent="0.25">
      <c r="B24" s="7">
        <v>45798</v>
      </c>
      <c r="C24" s="8">
        <v>1618</v>
      </c>
      <c r="D24" s="9"/>
      <c r="E24" s="10">
        <v>15.8</v>
      </c>
      <c r="F24" s="40">
        <f t="shared" si="1"/>
        <v>25564.400000000001</v>
      </c>
      <c r="G24" s="20"/>
      <c r="H24" s="17"/>
      <c r="I24" s="18"/>
      <c r="J24" s="19"/>
    </row>
    <row r="25" spans="2:29" x14ac:dyDescent="0.25">
      <c r="B25" s="7">
        <v>45799</v>
      </c>
      <c r="C25" s="8">
        <v>1650.5</v>
      </c>
      <c r="D25" s="9"/>
      <c r="E25" s="10">
        <v>15.8</v>
      </c>
      <c r="F25" s="40">
        <f t="shared" si="1"/>
        <v>26077.9</v>
      </c>
      <c r="G25" s="20"/>
      <c r="H25" s="17"/>
      <c r="I25" s="18"/>
      <c r="J25" s="19"/>
    </row>
    <row r="26" spans="2:29" x14ac:dyDescent="0.25">
      <c r="B26" s="7">
        <v>45800</v>
      </c>
      <c r="C26" s="8">
        <v>1626</v>
      </c>
      <c r="D26" s="9"/>
      <c r="E26" s="10">
        <v>15.8</v>
      </c>
      <c r="F26" s="40">
        <f t="shared" si="1"/>
        <v>25690.800000000003</v>
      </c>
      <c r="G26" s="20"/>
      <c r="H26" s="17"/>
      <c r="I26" s="18"/>
      <c r="J26" s="19"/>
      <c r="P26" s="253"/>
      <c r="Q26" s="254"/>
      <c r="R26" s="255"/>
      <c r="S26" s="255"/>
      <c r="T26" s="258"/>
      <c r="U26" s="255"/>
      <c r="V26" s="256"/>
      <c r="W26" s="257"/>
      <c r="X26" s="257"/>
      <c r="Y26" s="257"/>
    </row>
    <row r="27" spans="2:29" x14ac:dyDescent="0.25">
      <c r="B27" s="7">
        <v>45801</v>
      </c>
      <c r="C27" s="8">
        <v>1647.5</v>
      </c>
      <c r="D27" s="9"/>
      <c r="E27" s="10">
        <v>15.8</v>
      </c>
      <c r="F27" s="40">
        <f t="shared" si="1"/>
        <v>26030.5</v>
      </c>
      <c r="G27" s="20"/>
      <c r="H27" s="17"/>
      <c r="I27" s="18"/>
      <c r="J27" s="19"/>
      <c r="P27" s="253"/>
      <c r="Q27" s="254"/>
      <c r="R27" s="255"/>
      <c r="S27" s="255"/>
      <c r="T27" s="258"/>
      <c r="U27" s="255"/>
      <c r="V27" s="256"/>
      <c r="W27" s="257"/>
      <c r="X27" s="257"/>
      <c r="Y27" s="257"/>
    </row>
    <row r="28" spans="2:29" x14ac:dyDescent="0.25">
      <c r="B28" s="7">
        <v>45802</v>
      </c>
      <c r="C28" s="8">
        <v>1643</v>
      </c>
      <c r="D28" s="9"/>
      <c r="E28" s="10">
        <v>15.8</v>
      </c>
      <c r="F28" s="40">
        <f t="shared" si="1"/>
        <v>25959.4</v>
      </c>
      <c r="G28" s="20"/>
      <c r="H28" s="17"/>
      <c r="I28" s="18"/>
      <c r="J28" s="19"/>
    </row>
    <row r="29" spans="2:29" x14ac:dyDescent="0.25">
      <c r="B29" s="7">
        <v>45803</v>
      </c>
      <c r="C29" s="8">
        <v>1643</v>
      </c>
      <c r="D29" s="9"/>
      <c r="E29" s="10">
        <v>15.8</v>
      </c>
      <c r="F29" s="40">
        <f t="shared" si="1"/>
        <v>25959.4</v>
      </c>
      <c r="G29" s="20"/>
      <c r="H29" s="17"/>
      <c r="I29" s="18"/>
      <c r="J29" s="19"/>
    </row>
    <row r="30" spans="2:29" x14ac:dyDescent="0.25">
      <c r="B30" s="7">
        <v>45804</v>
      </c>
      <c r="C30" s="8">
        <v>1643</v>
      </c>
      <c r="D30" s="9"/>
      <c r="E30" s="10">
        <v>15.8</v>
      </c>
      <c r="F30" s="40">
        <f t="shared" si="1"/>
        <v>25959.4</v>
      </c>
      <c r="G30" s="20"/>
      <c r="H30" s="17"/>
      <c r="I30" s="18"/>
      <c r="J30" s="19"/>
    </row>
    <row r="31" spans="2:29" x14ac:dyDescent="0.25">
      <c r="B31" s="7">
        <v>45805</v>
      </c>
      <c r="C31" s="8">
        <v>2335</v>
      </c>
      <c r="D31" s="9"/>
      <c r="E31" s="10">
        <v>15.8</v>
      </c>
      <c r="F31" s="40">
        <f t="shared" si="1"/>
        <v>36893</v>
      </c>
      <c r="G31" s="20"/>
      <c r="H31" s="17"/>
      <c r="I31" s="18"/>
      <c r="J31" s="19"/>
    </row>
    <row r="32" spans="2:29" x14ac:dyDescent="0.25">
      <c r="B32" s="7">
        <v>45806</v>
      </c>
      <c r="C32" s="8">
        <v>821</v>
      </c>
      <c r="D32" s="9"/>
      <c r="E32" s="10">
        <v>15.8</v>
      </c>
      <c r="F32" s="40">
        <f t="shared" si="1"/>
        <v>12971.800000000001</v>
      </c>
      <c r="G32" s="20"/>
      <c r="H32" s="17"/>
      <c r="I32" s="18"/>
      <c r="J32" s="19"/>
    </row>
    <row r="33" spans="2:12" x14ac:dyDescent="0.25">
      <c r="B33" s="7">
        <v>45807</v>
      </c>
      <c r="C33" s="8">
        <v>1639</v>
      </c>
      <c r="D33" s="9"/>
      <c r="E33" s="10">
        <v>15.8</v>
      </c>
      <c r="F33" s="40">
        <f t="shared" si="1"/>
        <v>25896.2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1683</v>
      </c>
      <c r="D34" s="43"/>
      <c r="E34" s="10">
        <v>15.8</v>
      </c>
      <c r="F34" s="45">
        <f t="shared" si="1"/>
        <v>26591.4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50903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813106.30073500029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804267.40000000014</v>
      </c>
      <c r="L36" s="33">
        <f>J36-J4-J5-J6+J37</f>
        <v>803471.17527400015</v>
      </c>
    </row>
    <row r="37" spans="2:12" x14ac:dyDescent="0.25">
      <c r="B37" s="27" t="s">
        <v>14</v>
      </c>
      <c r="C37" s="32">
        <f>C35</f>
        <v>50903</v>
      </c>
      <c r="D37" s="9">
        <f>D35/1.03</f>
        <v>0</v>
      </c>
      <c r="E37" s="10"/>
      <c r="F37" s="40">
        <f>SUM(F4:F36)</f>
        <v>804267.40000000014</v>
      </c>
      <c r="G37" s="20"/>
      <c r="H37" s="18" t="s">
        <v>15</v>
      </c>
      <c r="I37" s="18">
        <v>0.01</v>
      </c>
      <c r="J37" s="19">
        <f>J36*I37</f>
        <v>8042.6740000000018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-796.22673500014935</v>
      </c>
    </row>
    <row r="40" spans="2:12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2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25" right="0.25" top="0.75" bottom="0.75" header="0.3" footer="0.3"/>
  <pageSetup paperSize="9" scale="46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SUBTOTAL(109,N4:N18)</f>
        <v>850000</v>
      </c>
    </row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54" t="s">
        <v>36</v>
      </c>
      <c r="M2" s="354"/>
      <c r="N2" s="35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187580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16" t="s">
        <v>0</v>
      </c>
      <c r="M3" s="216" t="s">
        <v>5</v>
      </c>
      <c r="N3" s="216" t="s">
        <v>4</v>
      </c>
      <c r="P3" s="180">
        <v>45687</v>
      </c>
      <c r="Q3" s="181" t="s">
        <v>68</v>
      </c>
      <c r="R3" s="180">
        <f>P3+Q3</f>
        <v>45747</v>
      </c>
      <c r="S3" s="181" t="s">
        <v>69</v>
      </c>
      <c r="T3" s="182">
        <v>65</v>
      </c>
      <c r="U3" s="181" t="s">
        <v>41</v>
      </c>
      <c r="V3" s="181" t="s">
        <v>53</v>
      </c>
      <c r="W3" s="183">
        <v>30</v>
      </c>
      <c r="X3" s="181" t="s">
        <v>46</v>
      </c>
      <c r="Y3" s="184">
        <v>530</v>
      </c>
      <c r="Z3" s="185">
        <v>15900</v>
      </c>
      <c r="AA3" s="186"/>
      <c r="AB3" s="185">
        <v>15900</v>
      </c>
      <c r="AC3" s="141" t="s">
        <v>70</v>
      </c>
    </row>
    <row r="4" spans="2:29" x14ac:dyDescent="0.25">
      <c r="B4" s="7">
        <v>45809</v>
      </c>
      <c r="C4" s="8">
        <v>1566</v>
      </c>
      <c r="D4" s="9"/>
      <c r="E4" s="10">
        <v>15.8</v>
      </c>
      <c r="F4" s="40">
        <f>E4*C4</f>
        <v>24742.800000000003</v>
      </c>
      <c r="G4" s="12"/>
      <c r="H4" s="13" t="s">
        <v>6</v>
      </c>
      <c r="I4" s="14">
        <v>0.01</v>
      </c>
      <c r="J4" s="15">
        <f>(F36+F37)*I4</f>
        <v>7368.8829999999998</v>
      </c>
      <c r="L4" s="103">
        <v>45688</v>
      </c>
      <c r="M4" s="14" t="s">
        <v>37</v>
      </c>
      <c r="N4" s="104">
        <v>610000</v>
      </c>
      <c r="P4" s="173">
        <v>45708</v>
      </c>
      <c r="Q4" s="174" t="s">
        <v>74</v>
      </c>
      <c r="R4" s="180">
        <f t="shared" ref="R4:R5" si="0">P4+Q4</f>
        <v>45741</v>
      </c>
      <c r="S4" s="174" t="s">
        <v>40</v>
      </c>
      <c r="T4" s="175">
        <v>14</v>
      </c>
      <c r="U4" s="174" t="s">
        <v>41</v>
      </c>
      <c r="V4" s="174" t="s">
        <v>75</v>
      </c>
      <c r="W4" s="187">
        <v>100</v>
      </c>
      <c r="X4" s="174" t="s">
        <v>46</v>
      </c>
      <c r="Y4" s="177">
        <v>520</v>
      </c>
      <c r="Z4" s="178">
        <v>52000</v>
      </c>
      <c r="AA4" s="179"/>
      <c r="AB4" s="178">
        <v>52000</v>
      </c>
      <c r="AC4" s="148" t="s">
        <v>76</v>
      </c>
    </row>
    <row r="5" spans="2:29" x14ac:dyDescent="0.25">
      <c r="B5" s="7">
        <v>45810</v>
      </c>
      <c r="C5" s="8">
        <v>1636</v>
      </c>
      <c r="D5" s="9"/>
      <c r="E5" s="10">
        <v>15.8</v>
      </c>
      <c r="F5" s="40">
        <f t="shared" ref="F5:F34" si="1">E5*C5</f>
        <v>25848.800000000003</v>
      </c>
      <c r="G5" s="12"/>
      <c r="H5" s="13" t="s">
        <v>7</v>
      </c>
      <c r="I5" s="14">
        <v>1E-3</v>
      </c>
      <c r="J5" s="15">
        <v>729.52</v>
      </c>
      <c r="L5" s="100" t="s">
        <v>56</v>
      </c>
      <c r="M5" s="101"/>
      <c r="N5" s="102">
        <v>-610000</v>
      </c>
      <c r="P5" s="173">
        <v>45708</v>
      </c>
      <c r="Q5" s="174" t="s">
        <v>74</v>
      </c>
      <c r="R5" s="180">
        <f t="shared" si="0"/>
        <v>45741</v>
      </c>
      <c r="S5" s="174" t="s">
        <v>40</v>
      </c>
      <c r="T5" s="175">
        <v>14</v>
      </c>
      <c r="U5" s="174" t="s">
        <v>41</v>
      </c>
      <c r="V5" s="174" t="s">
        <v>77</v>
      </c>
      <c r="W5" s="187">
        <v>300</v>
      </c>
      <c r="X5" s="174" t="s">
        <v>46</v>
      </c>
      <c r="Y5" s="177">
        <v>602.5</v>
      </c>
      <c r="Z5" s="178">
        <v>180750</v>
      </c>
      <c r="AA5" s="179"/>
      <c r="AB5" s="178">
        <v>180750</v>
      </c>
      <c r="AC5" s="148" t="s">
        <v>76</v>
      </c>
    </row>
    <row r="6" spans="2:29" x14ac:dyDescent="0.25">
      <c r="B6" s="7">
        <v>45811</v>
      </c>
      <c r="C6" s="8">
        <v>1642</v>
      </c>
      <c r="D6" s="9"/>
      <c r="E6" s="10">
        <v>15.8</v>
      </c>
      <c r="F6" s="40">
        <f t="shared" si="1"/>
        <v>25943.600000000002</v>
      </c>
      <c r="G6" s="12"/>
      <c r="H6" s="13" t="s">
        <v>8</v>
      </c>
      <c r="I6" s="14"/>
      <c r="J6" s="15"/>
      <c r="L6" s="103">
        <v>45716</v>
      </c>
      <c r="M6" s="14" t="s">
        <v>38</v>
      </c>
      <c r="N6" s="104">
        <v>610000</v>
      </c>
      <c r="P6" s="158"/>
      <c r="Q6" s="157"/>
      <c r="R6" s="158"/>
      <c r="S6" s="157"/>
      <c r="T6" s="163"/>
      <c r="U6" s="157"/>
      <c r="V6" s="157" t="s">
        <v>99</v>
      </c>
      <c r="W6" s="161"/>
      <c r="X6" s="157"/>
      <c r="Y6" s="159"/>
      <c r="Z6" s="160"/>
      <c r="AA6" s="160"/>
      <c r="AB6" s="160">
        <v>-248650</v>
      </c>
      <c r="AC6" s="148"/>
    </row>
    <row r="7" spans="2:29" x14ac:dyDescent="0.25">
      <c r="B7" s="7">
        <v>45812</v>
      </c>
      <c r="C7" s="8">
        <v>1593.5</v>
      </c>
      <c r="D7" s="9"/>
      <c r="E7" s="10">
        <v>15.8</v>
      </c>
      <c r="F7" s="40">
        <f t="shared" si="1"/>
        <v>25177.300000000003</v>
      </c>
      <c r="G7" s="12"/>
      <c r="H7" s="13" t="s">
        <v>9</v>
      </c>
      <c r="I7" s="14"/>
      <c r="J7" s="15">
        <f>'MAYIS 2025'!J39*-1</f>
        <v>796.22673500014935</v>
      </c>
      <c r="L7" s="100" t="s">
        <v>64</v>
      </c>
      <c r="M7" s="101"/>
      <c r="N7" s="102">
        <v>-610000</v>
      </c>
      <c r="P7" s="197">
        <v>45773</v>
      </c>
      <c r="Q7" s="193" t="s">
        <v>105</v>
      </c>
      <c r="R7" s="197">
        <v>45777</v>
      </c>
      <c r="S7" s="193" t="s">
        <v>40</v>
      </c>
      <c r="T7" s="192">
        <v>79</v>
      </c>
      <c r="U7" s="193" t="s">
        <v>41</v>
      </c>
      <c r="V7" s="193" t="s">
        <v>106</v>
      </c>
      <c r="W7" s="191">
        <v>50</v>
      </c>
      <c r="X7" s="193" t="s">
        <v>46</v>
      </c>
      <c r="Y7" s="196">
        <v>703</v>
      </c>
      <c r="Z7" s="195">
        <v>35150</v>
      </c>
      <c r="AA7" s="194"/>
      <c r="AB7" s="195">
        <v>35150</v>
      </c>
      <c r="AC7" s="200" t="s">
        <v>107</v>
      </c>
    </row>
    <row r="8" spans="2:29" x14ac:dyDescent="0.25">
      <c r="B8" s="7">
        <v>45813</v>
      </c>
      <c r="C8" s="8">
        <v>1617</v>
      </c>
      <c r="D8" s="9"/>
      <c r="E8" s="10">
        <v>15.8</v>
      </c>
      <c r="F8" s="40">
        <f t="shared" si="1"/>
        <v>25548.600000000002</v>
      </c>
      <c r="G8" s="16">
        <v>45855</v>
      </c>
      <c r="H8" s="18" t="s">
        <v>118</v>
      </c>
      <c r="I8" s="18"/>
      <c r="J8" s="19">
        <v>400000</v>
      </c>
      <c r="L8" s="103">
        <v>45777</v>
      </c>
      <c r="M8" s="14" t="s">
        <v>63</v>
      </c>
      <c r="N8" s="104">
        <v>400000</v>
      </c>
      <c r="P8" s="197">
        <v>45773</v>
      </c>
      <c r="Q8" s="193" t="s">
        <v>105</v>
      </c>
      <c r="R8" s="197">
        <v>45777</v>
      </c>
      <c r="S8" s="193" t="s">
        <v>40</v>
      </c>
      <c r="T8" s="192">
        <v>79</v>
      </c>
      <c r="U8" s="193" t="s">
        <v>41</v>
      </c>
      <c r="V8" s="193" t="s">
        <v>108</v>
      </c>
      <c r="W8" s="191">
        <v>75</v>
      </c>
      <c r="X8" s="193" t="s">
        <v>46</v>
      </c>
      <c r="Y8" s="196">
        <v>643.56435999999997</v>
      </c>
      <c r="Z8" s="195">
        <v>48267.33</v>
      </c>
      <c r="AA8" s="195">
        <v>482.67</v>
      </c>
      <c r="AB8" s="195">
        <v>48750</v>
      </c>
      <c r="AC8" s="200" t="s">
        <v>107</v>
      </c>
    </row>
    <row r="9" spans="2:29" x14ac:dyDescent="0.25">
      <c r="B9" s="7">
        <v>45814</v>
      </c>
      <c r="C9" s="8">
        <v>1610</v>
      </c>
      <c r="D9" s="9"/>
      <c r="E9" s="10">
        <v>15.8</v>
      </c>
      <c r="F9" s="40">
        <f t="shared" si="1"/>
        <v>25438</v>
      </c>
      <c r="G9" s="16">
        <v>45838</v>
      </c>
      <c r="H9" s="17" t="s">
        <v>137</v>
      </c>
      <c r="I9" s="18"/>
      <c r="J9" s="19">
        <v>1340.47</v>
      </c>
      <c r="L9" s="100" t="s">
        <v>65</v>
      </c>
      <c r="M9" s="101" t="s">
        <v>63</v>
      </c>
      <c r="N9" s="102">
        <v>-100000</v>
      </c>
      <c r="P9" s="128">
        <v>45777</v>
      </c>
      <c r="Q9" s="213">
        <v>0</v>
      </c>
      <c r="R9" s="103">
        <v>45777</v>
      </c>
      <c r="S9" s="193" t="s">
        <v>40</v>
      </c>
      <c r="T9" s="130">
        <v>83</v>
      </c>
      <c r="U9" s="129" t="s">
        <v>41</v>
      </c>
      <c r="V9" s="129" t="s">
        <v>115</v>
      </c>
      <c r="W9" s="214">
        <v>3000</v>
      </c>
      <c r="X9" s="129" t="s">
        <v>12</v>
      </c>
      <c r="Y9" s="132">
        <v>20</v>
      </c>
      <c r="Z9" s="133">
        <v>60000</v>
      </c>
      <c r="AA9" s="133"/>
      <c r="AB9" s="133">
        <v>60000</v>
      </c>
      <c r="AC9" s="200" t="s">
        <v>107</v>
      </c>
    </row>
    <row r="10" spans="2:29" x14ac:dyDescent="0.25">
      <c r="B10" s="7">
        <v>45815</v>
      </c>
      <c r="C10" s="8">
        <v>1653</v>
      </c>
      <c r="D10" s="9"/>
      <c r="E10" s="10">
        <v>15.8</v>
      </c>
      <c r="F10" s="40">
        <f t="shared" si="1"/>
        <v>26117.4</v>
      </c>
      <c r="G10" s="259">
        <v>45861</v>
      </c>
      <c r="H10" s="17" t="s">
        <v>131</v>
      </c>
      <c r="I10" s="18"/>
      <c r="J10" s="19">
        <v>100000</v>
      </c>
      <c r="L10" s="100" t="s">
        <v>66</v>
      </c>
      <c r="M10" s="101" t="s">
        <v>63</v>
      </c>
      <c r="N10" s="102">
        <v>-150000</v>
      </c>
      <c r="P10" s="101"/>
      <c r="Q10" s="101"/>
      <c r="R10" s="101"/>
      <c r="S10" s="101"/>
      <c r="T10" s="101"/>
      <c r="U10" s="101"/>
      <c r="V10" s="101" t="s">
        <v>111</v>
      </c>
      <c r="W10" s="101"/>
      <c r="X10" s="101"/>
      <c r="Y10" s="101"/>
      <c r="Z10" s="101"/>
      <c r="AA10" s="101"/>
      <c r="AB10" s="160">
        <v>-143900</v>
      </c>
    </row>
    <row r="11" spans="2:29" x14ac:dyDescent="0.25">
      <c r="B11" s="7">
        <v>45816</v>
      </c>
      <c r="C11" s="8">
        <v>1628</v>
      </c>
      <c r="D11" s="9"/>
      <c r="E11" s="10">
        <v>15.8</v>
      </c>
      <c r="F11" s="40">
        <f t="shared" si="1"/>
        <v>25722.400000000001</v>
      </c>
      <c r="G11" s="16">
        <v>45868</v>
      </c>
      <c r="H11" s="17" t="s">
        <v>131</v>
      </c>
      <c r="I11" s="18"/>
      <c r="J11" s="19">
        <v>234022.08</v>
      </c>
      <c r="L11" s="100" t="s">
        <v>67</v>
      </c>
      <c r="M11" s="101" t="s">
        <v>63</v>
      </c>
      <c r="N11" s="102">
        <v>-150000</v>
      </c>
      <c r="P11" s="128">
        <v>45777</v>
      </c>
      <c r="Q11" s="213">
        <v>31</v>
      </c>
      <c r="R11" s="103">
        <v>45808</v>
      </c>
      <c r="S11" s="193" t="s">
        <v>40</v>
      </c>
      <c r="T11" s="130">
        <v>83</v>
      </c>
      <c r="U11" s="129" t="s">
        <v>41</v>
      </c>
      <c r="V11" s="129" t="s">
        <v>113</v>
      </c>
      <c r="W11" s="131">
        <v>100</v>
      </c>
      <c r="X11" s="129" t="s">
        <v>46</v>
      </c>
      <c r="Y11" s="132">
        <v>720</v>
      </c>
      <c r="Z11" s="133">
        <v>72000</v>
      </c>
      <c r="AA11" s="133"/>
      <c r="AB11" s="133">
        <v>72000</v>
      </c>
      <c r="AC11" s="215" t="s">
        <v>117</v>
      </c>
    </row>
    <row r="12" spans="2:29" x14ac:dyDescent="0.25">
      <c r="B12" s="7">
        <v>45817</v>
      </c>
      <c r="C12" s="8">
        <v>1650</v>
      </c>
      <c r="D12" s="9"/>
      <c r="E12" s="10">
        <v>15.8</v>
      </c>
      <c r="F12" s="40">
        <f t="shared" si="1"/>
        <v>26070</v>
      </c>
      <c r="G12" s="20"/>
      <c r="H12" s="17"/>
      <c r="I12" s="18"/>
      <c r="J12" s="19"/>
      <c r="L12" s="103">
        <v>45855</v>
      </c>
      <c r="M12" s="14" t="s">
        <v>118</v>
      </c>
      <c r="N12" s="104">
        <v>400000</v>
      </c>
      <c r="P12" s="128">
        <v>45777</v>
      </c>
      <c r="Q12" s="213">
        <v>31</v>
      </c>
      <c r="R12" s="103">
        <v>45808</v>
      </c>
      <c r="S12" s="193" t="s">
        <v>40</v>
      </c>
      <c r="T12" s="130">
        <v>83</v>
      </c>
      <c r="U12" s="129" t="s">
        <v>41</v>
      </c>
      <c r="V12" s="129" t="s">
        <v>114</v>
      </c>
      <c r="W12" s="131">
        <v>50</v>
      </c>
      <c r="X12" s="129" t="s">
        <v>46</v>
      </c>
      <c r="Y12" s="132">
        <v>720</v>
      </c>
      <c r="Z12" s="133">
        <v>36000</v>
      </c>
      <c r="AA12" s="133"/>
      <c r="AB12" s="133">
        <v>36000</v>
      </c>
      <c r="AC12" s="215" t="s">
        <v>117</v>
      </c>
    </row>
    <row r="13" spans="2:29" x14ac:dyDescent="0.25">
      <c r="B13" s="7">
        <v>45818</v>
      </c>
      <c r="C13" s="8">
        <v>1606</v>
      </c>
      <c r="D13" s="9"/>
      <c r="E13" s="10">
        <v>15.8</v>
      </c>
      <c r="F13" s="40">
        <f t="shared" si="1"/>
        <v>25374.800000000003</v>
      </c>
      <c r="G13" s="20"/>
      <c r="H13" s="17"/>
      <c r="I13" s="18"/>
      <c r="J13" s="19"/>
      <c r="L13" s="100" t="s">
        <v>132</v>
      </c>
      <c r="M13" s="101"/>
      <c r="N13" s="102">
        <v>-400000</v>
      </c>
      <c r="P13" s="240">
        <v>45806</v>
      </c>
      <c r="Q13" s="213">
        <v>2</v>
      </c>
      <c r="R13" s="103">
        <v>45808</v>
      </c>
      <c r="S13" s="193" t="s">
        <v>40</v>
      </c>
      <c r="T13" s="241">
        <v>112</v>
      </c>
      <c r="U13" s="242" t="s">
        <v>41</v>
      </c>
      <c r="V13" s="242" t="s">
        <v>115</v>
      </c>
      <c r="W13" s="243">
        <v>3000</v>
      </c>
      <c r="X13" s="242" t="s">
        <v>12</v>
      </c>
      <c r="Y13" s="244">
        <v>19.2</v>
      </c>
      <c r="Z13" s="245">
        <v>57600</v>
      </c>
      <c r="AA13" s="246"/>
      <c r="AB13" s="245">
        <v>57600</v>
      </c>
      <c r="AC13" s="215" t="s">
        <v>117</v>
      </c>
    </row>
    <row r="14" spans="2:29" x14ac:dyDescent="0.25">
      <c r="B14" s="7">
        <v>45819</v>
      </c>
      <c r="C14" s="8">
        <v>1575</v>
      </c>
      <c r="D14" s="9"/>
      <c r="E14" s="10">
        <v>15.8</v>
      </c>
      <c r="F14" s="40">
        <f t="shared" si="1"/>
        <v>24885</v>
      </c>
      <c r="G14" s="20"/>
      <c r="H14" s="17"/>
      <c r="I14" s="18"/>
      <c r="J14" s="19"/>
      <c r="L14" s="58">
        <v>45883</v>
      </c>
      <c r="M14" s="18" t="s">
        <v>121</v>
      </c>
      <c r="N14" s="230">
        <v>400000</v>
      </c>
      <c r="P14" s="101"/>
      <c r="Q14" s="101"/>
      <c r="R14" s="101"/>
      <c r="S14" s="101"/>
      <c r="T14" s="101"/>
      <c r="U14" s="101"/>
      <c r="V14" s="101" t="s">
        <v>120</v>
      </c>
      <c r="W14" s="101"/>
      <c r="X14" s="101"/>
      <c r="Y14" s="101"/>
      <c r="Z14" s="101"/>
      <c r="AA14" s="101"/>
      <c r="AB14" s="160">
        <v>-165600</v>
      </c>
      <c r="AC14" s="200"/>
    </row>
    <row r="15" spans="2:29" x14ac:dyDescent="0.25">
      <c r="B15" s="7">
        <v>45820</v>
      </c>
      <c r="C15" s="8">
        <v>1575</v>
      </c>
      <c r="D15" s="9"/>
      <c r="E15" s="10">
        <v>15.8</v>
      </c>
      <c r="F15" s="40">
        <f t="shared" si="1"/>
        <v>24885</v>
      </c>
      <c r="G15" s="20"/>
      <c r="H15" s="17"/>
      <c r="I15" s="18"/>
      <c r="J15" s="19"/>
      <c r="L15" s="58" t="s">
        <v>122</v>
      </c>
      <c r="M15" s="18"/>
      <c r="N15" s="230"/>
      <c r="P15" s="239">
        <v>45806</v>
      </c>
      <c r="Q15" s="238">
        <f>R15-P15</f>
        <v>63</v>
      </c>
      <c r="R15" s="237" t="s">
        <v>129</v>
      </c>
      <c r="S15" s="237" t="s">
        <v>40</v>
      </c>
      <c r="T15" s="238">
        <v>112</v>
      </c>
      <c r="U15" s="237" t="s">
        <v>41</v>
      </c>
      <c r="V15" s="237" t="s">
        <v>106</v>
      </c>
      <c r="W15" s="234">
        <v>84</v>
      </c>
      <c r="X15" s="237" t="s">
        <v>46</v>
      </c>
      <c r="Y15" s="236">
        <v>710</v>
      </c>
      <c r="Z15" s="235">
        <v>59640</v>
      </c>
      <c r="AA15" s="233"/>
      <c r="AB15" s="235">
        <v>59640</v>
      </c>
      <c r="AC15" s="200" t="s">
        <v>130</v>
      </c>
    </row>
    <row r="16" spans="2:29" x14ac:dyDescent="0.25">
      <c r="B16" s="7">
        <v>45821</v>
      </c>
      <c r="C16" s="8">
        <v>1506</v>
      </c>
      <c r="D16" s="9"/>
      <c r="E16" s="10">
        <v>15.8</v>
      </c>
      <c r="F16" s="40">
        <f t="shared" si="1"/>
        <v>23794.799999999999</v>
      </c>
      <c r="G16" s="20"/>
      <c r="H16" s="17"/>
      <c r="I16" s="18"/>
      <c r="J16" s="19"/>
      <c r="L16" s="58">
        <v>45925</v>
      </c>
      <c r="M16" s="18" t="s">
        <v>123</v>
      </c>
      <c r="N16" s="230">
        <v>450000</v>
      </c>
      <c r="P16" s="239">
        <v>45806</v>
      </c>
      <c r="Q16" s="238">
        <f>R16-P16</f>
        <v>63</v>
      </c>
      <c r="R16" s="237" t="s">
        <v>129</v>
      </c>
      <c r="S16" s="237" t="s">
        <v>40</v>
      </c>
      <c r="T16" s="238">
        <v>112</v>
      </c>
      <c r="U16" s="237" t="s">
        <v>41</v>
      </c>
      <c r="V16" s="237" t="s">
        <v>77</v>
      </c>
      <c r="W16" s="234">
        <v>100</v>
      </c>
      <c r="X16" s="237" t="s">
        <v>46</v>
      </c>
      <c r="Y16" s="236">
        <v>710</v>
      </c>
      <c r="Z16" s="235">
        <v>71000</v>
      </c>
      <c r="AA16" s="233"/>
      <c r="AB16" s="235">
        <v>71000</v>
      </c>
      <c r="AC16" s="200" t="s">
        <v>130</v>
      </c>
    </row>
    <row r="17" spans="2:29" x14ac:dyDescent="0.25">
      <c r="B17" s="7">
        <v>45822</v>
      </c>
      <c r="C17" s="8">
        <v>1456.5</v>
      </c>
      <c r="D17" s="9"/>
      <c r="E17" s="10">
        <v>15.8</v>
      </c>
      <c r="F17" s="40">
        <f t="shared" si="1"/>
        <v>23012.7</v>
      </c>
      <c r="G17" s="20"/>
      <c r="H17" s="17"/>
      <c r="I17" s="18"/>
      <c r="J17" s="19"/>
      <c r="L17" s="58" t="s">
        <v>126</v>
      </c>
      <c r="M17" s="18"/>
      <c r="N17" s="230"/>
      <c r="P17" s="252">
        <v>45828</v>
      </c>
      <c r="Q17" s="238">
        <f>R17-P17</f>
        <v>41</v>
      </c>
      <c r="R17" s="237" t="s">
        <v>129</v>
      </c>
      <c r="S17" s="237" t="s">
        <v>40</v>
      </c>
      <c r="T17" s="251">
        <v>132</v>
      </c>
      <c r="U17" s="250" t="s">
        <v>41</v>
      </c>
      <c r="V17" s="250" t="s">
        <v>136</v>
      </c>
      <c r="W17" s="249">
        <v>24</v>
      </c>
      <c r="X17" s="250" t="s">
        <v>46</v>
      </c>
      <c r="Y17" s="248">
        <v>653.46534999999994</v>
      </c>
      <c r="Z17" s="247">
        <v>15683.17</v>
      </c>
      <c r="AA17" s="247">
        <v>156.83000000000001</v>
      </c>
      <c r="AB17" s="247">
        <v>15840</v>
      </c>
      <c r="AC17" s="200" t="s">
        <v>130</v>
      </c>
    </row>
    <row r="18" spans="2:29" x14ac:dyDescent="0.25">
      <c r="B18" s="7">
        <v>45823</v>
      </c>
      <c r="C18" s="8">
        <v>1452.5</v>
      </c>
      <c r="D18" s="9"/>
      <c r="E18" s="10">
        <v>15.8</v>
      </c>
      <c r="F18" s="40">
        <f t="shared" si="1"/>
        <v>22949.5</v>
      </c>
      <c r="G18" s="20"/>
      <c r="H18" s="17"/>
      <c r="I18" s="18"/>
      <c r="J18" s="19"/>
      <c r="L18" s="18"/>
      <c r="M18" s="18"/>
      <c r="N18" s="18"/>
      <c r="P18" s="252">
        <v>45828</v>
      </c>
      <c r="Q18" s="238">
        <f>R18-P18</f>
        <v>41</v>
      </c>
      <c r="R18" s="237" t="s">
        <v>129</v>
      </c>
      <c r="S18" s="237" t="s">
        <v>40</v>
      </c>
      <c r="T18" s="251">
        <v>132</v>
      </c>
      <c r="U18" s="250" t="s">
        <v>41</v>
      </c>
      <c r="V18" s="250" t="s">
        <v>108</v>
      </c>
      <c r="W18" s="249">
        <v>60</v>
      </c>
      <c r="X18" s="250" t="s">
        <v>46</v>
      </c>
      <c r="Y18" s="248">
        <v>678.21781999999996</v>
      </c>
      <c r="Z18" s="247">
        <v>40693.07</v>
      </c>
      <c r="AA18" s="247">
        <v>406.93</v>
      </c>
      <c r="AB18" s="247">
        <v>41100</v>
      </c>
      <c r="AC18" s="200" t="s">
        <v>130</v>
      </c>
    </row>
    <row r="19" spans="2:29" x14ac:dyDescent="0.25">
      <c r="B19" s="7">
        <v>45824</v>
      </c>
      <c r="C19" s="8">
        <v>1596</v>
      </c>
      <c r="D19" s="9"/>
      <c r="E19" s="10">
        <v>15.8</v>
      </c>
      <c r="F19" s="40">
        <f t="shared" si="1"/>
        <v>25216.800000000003</v>
      </c>
      <c r="G19" s="20"/>
      <c r="H19" s="17"/>
      <c r="I19" s="18"/>
      <c r="J19" s="19"/>
      <c r="AB19" s="247"/>
    </row>
    <row r="20" spans="2:29" x14ac:dyDescent="0.25">
      <c r="B20" s="7">
        <v>45825</v>
      </c>
      <c r="C20" s="8">
        <v>1474</v>
      </c>
      <c r="D20" s="9"/>
      <c r="E20" s="10">
        <v>15.8</v>
      </c>
      <c r="F20" s="40">
        <f t="shared" si="1"/>
        <v>23289.200000000001</v>
      </c>
      <c r="G20" s="20"/>
      <c r="H20" s="17"/>
      <c r="I20" s="18"/>
      <c r="J20" s="19"/>
    </row>
    <row r="21" spans="2:29" x14ac:dyDescent="0.25">
      <c r="B21" s="7">
        <v>45826</v>
      </c>
      <c r="C21" s="8">
        <v>1586</v>
      </c>
      <c r="D21" s="9"/>
      <c r="E21" s="10">
        <v>15.8</v>
      </c>
      <c r="F21" s="40">
        <f t="shared" si="1"/>
        <v>25058.800000000003</v>
      </c>
      <c r="G21" s="20"/>
      <c r="H21" s="17"/>
      <c r="I21" s="18"/>
      <c r="J21" s="19"/>
    </row>
    <row r="22" spans="2:29" x14ac:dyDescent="0.25">
      <c r="B22" s="7">
        <v>45827</v>
      </c>
      <c r="C22" s="8">
        <v>1520</v>
      </c>
      <c r="D22" s="9"/>
      <c r="E22" s="10">
        <v>15.8</v>
      </c>
      <c r="F22" s="40">
        <f t="shared" si="1"/>
        <v>24016</v>
      </c>
      <c r="G22" s="20"/>
      <c r="H22" s="17"/>
      <c r="I22" s="18"/>
      <c r="J22" s="19"/>
    </row>
    <row r="23" spans="2:29" x14ac:dyDescent="0.25">
      <c r="B23" s="7">
        <v>45828</v>
      </c>
      <c r="C23" s="8">
        <v>1519</v>
      </c>
      <c r="D23" s="9"/>
      <c r="E23" s="10">
        <v>15.8</v>
      </c>
      <c r="F23" s="40">
        <f t="shared" si="1"/>
        <v>24000.2</v>
      </c>
      <c r="G23" s="20"/>
      <c r="H23" s="17"/>
      <c r="I23" s="18"/>
      <c r="J23" s="19"/>
    </row>
    <row r="24" spans="2:29" x14ac:dyDescent="0.25">
      <c r="B24" s="7">
        <v>45829</v>
      </c>
      <c r="C24" s="8">
        <v>1521</v>
      </c>
      <c r="D24" s="9"/>
      <c r="E24" s="10">
        <v>15.8</v>
      </c>
      <c r="F24" s="40">
        <f t="shared" si="1"/>
        <v>24031.8</v>
      </c>
      <c r="G24" s="20"/>
      <c r="H24" s="17"/>
      <c r="I24" s="18"/>
      <c r="J24" s="19"/>
    </row>
    <row r="25" spans="2:29" x14ac:dyDescent="0.25">
      <c r="B25" s="7">
        <v>45830</v>
      </c>
      <c r="C25" s="8">
        <v>1573</v>
      </c>
      <c r="D25" s="9"/>
      <c r="E25" s="10">
        <v>15.8</v>
      </c>
      <c r="F25" s="40">
        <f t="shared" si="1"/>
        <v>24853.4</v>
      </c>
      <c r="G25" s="20"/>
      <c r="H25" s="17"/>
      <c r="I25" s="18"/>
      <c r="J25" s="19"/>
    </row>
    <row r="26" spans="2:29" x14ac:dyDescent="0.25">
      <c r="B26" s="7">
        <v>45831</v>
      </c>
      <c r="C26" s="8">
        <v>1552</v>
      </c>
      <c r="D26" s="9"/>
      <c r="E26" s="10">
        <v>15.8</v>
      </c>
      <c r="F26" s="40">
        <f t="shared" si="1"/>
        <v>24521.600000000002</v>
      </c>
      <c r="G26" s="20"/>
      <c r="H26" s="17"/>
      <c r="I26" s="18"/>
      <c r="J26" s="19"/>
      <c r="P26" s="253"/>
      <c r="Q26" s="254"/>
      <c r="R26" s="255"/>
      <c r="S26" s="255"/>
      <c r="T26" s="258"/>
      <c r="U26" s="255"/>
      <c r="V26" s="256"/>
      <c r="W26" s="257"/>
      <c r="X26" s="257"/>
      <c r="Y26" s="257"/>
    </row>
    <row r="27" spans="2:29" x14ac:dyDescent="0.25">
      <c r="B27" s="7">
        <v>45832</v>
      </c>
      <c r="C27" s="8">
        <v>1551</v>
      </c>
      <c r="D27" s="9"/>
      <c r="E27" s="10">
        <v>15.8</v>
      </c>
      <c r="F27" s="40">
        <f t="shared" si="1"/>
        <v>24505.800000000003</v>
      </c>
      <c r="G27" s="20"/>
      <c r="H27" s="17"/>
      <c r="I27" s="18"/>
      <c r="J27" s="19"/>
      <c r="P27" s="253"/>
      <c r="Q27" s="254"/>
      <c r="R27" s="255"/>
      <c r="S27" s="255"/>
      <c r="T27" s="258"/>
      <c r="U27" s="255"/>
      <c r="V27" s="256"/>
      <c r="W27" s="257"/>
      <c r="X27" s="257"/>
      <c r="Y27" s="257"/>
    </row>
    <row r="28" spans="2:29" x14ac:dyDescent="0.25">
      <c r="B28" s="7">
        <v>45833</v>
      </c>
      <c r="C28" s="8">
        <v>1532</v>
      </c>
      <c r="D28" s="9"/>
      <c r="E28" s="10">
        <v>15.8</v>
      </c>
      <c r="F28" s="40">
        <f t="shared" si="1"/>
        <v>24205.600000000002</v>
      </c>
      <c r="G28" s="20"/>
      <c r="H28" s="17"/>
      <c r="I28" s="18"/>
      <c r="J28" s="19"/>
    </row>
    <row r="29" spans="2:29" x14ac:dyDescent="0.25">
      <c r="B29" s="7">
        <v>45834</v>
      </c>
      <c r="C29" s="8">
        <v>1531.5</v>
      </c>
      <c r="D29" s="9"/>
      <c r="E29" s="10">
        <v>15.8</v>
      </c>
      <c r="F29" s="40">
        <f t="shared" si="1"/>
        <v>24197.7</v>
      </c>
      <c r="G29" s="20"/>
      <c r="H29" s="17"/>
      <c r="I29" s="18"/>
      <c r="J29" s="19"/>
    </row>
    <row r="30" spans="2:29" x14ac:dyDescent="0.25">
      <c r="B30" s="7">
        <v>45835</v>
      </c>
      <c r="C30" s="8">
        <v>1532</v>
      </c>
      <c r="D30" s="9"/>
      <c r="E30" s="10">
        <v>15.8</v>
      </c>
      <c r="F30" s="40">
        <f t="shared" si="1"/>
        <v>24205.600000000002</v>
      </c>
      <c r="G30" s="20"/>
      <c r="H30" s="17"/>
      <c r="I30" s="18"/>
      <c r="J30" s="19"/>
    </row>
    <row r="31" spans="2:29" x14ac:dyDescent="0.25">
      <c r="B31" s="7">
        <v>45836</v>
      </c>
      <c r="C31" s="8">
        <v>1437</v>
      </c>
      <c r="D31" s="9"/>
      <c r="E31" s="10">
        <v>15.8</v>
      </c>
      <c r="F31" s="40">
        <f t="shared" si="1"/>
        <v>22704.600000000002</v>
      </c>
      <c r="G31" s="20"/>
      <c r="H31" s="17"/>
      <c r="I31" s="18"/>
      <c r="J31" s="19"/>
    </row>
    <row r="32" spans="2:29" x14ac:dyDescent="0.25">
      <c r="B32" s="7">
        <v>45837</v>
      </c>
      <c r="C32" s="8">
        <v>1476</v>
      </c>
      <c r="D32" s="9"/>
      <c r="E32" s="10">
        <v>15.8</v>
      </c>
      <c r="F32" s="40">
        <f t="shared" si="1"/>
        <v>23320.799999999999</v>
      </c>
      <c r="G32" s="20"/>
      <c r="H32" s="17"/>
      <c r="I32" s="18"/>
      <c r="J32" s="19"/>
    </row>
    <row r="33" spans="2:14" x14ac:dyDescent="0.25">
      <c r="B33" s="7">
        <v>45838</v>
      </c>
      <c r="C33" s="8">
        <v>1471.5</v>
      </c>
      <c r="D33" s="9"/>
      <c r="E33" s="10">
        <v>15.8</v>
      </c>
      <c r="F33" s="40">
        <f t="shared" si="1"/>
        <v>23249.7</v>
      </c>
      <c r="G33" s="20"/>
      <c r="H33" s="17"/>
      <c r="I33" s="18"/>
      <c r="J33" s="19"/>
    </row>
    <row r="34" spans="2:14" ht="15.75" thickBot="1" x14ac:dyDescent="0.3">
      <c r="B34" s="41"/>
      <c r="C34" s="42"/>
      <c r="D34" s="43"/>
      <c r="E34" s="44">
        <v>15.8</v>
      </c>
      <c r="F34" s="45">
        <f t="shared" si="1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46638.5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744257.17973500013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736888.29999999993</v>
      </c>
      <c r="L36" s="33">
        <f>J36-J4-J5-J6+J37</f>
        <v>736158.77999999991</v>
      </c>
      <c r="N36" s="33">
        <v>736888.3</v>
      </c>
    </row>
    <row r="37" spans="2:14" x14ac:dyDescent="0.25">
      <c r="B37" s="27" t="s">
        <v>14</v>
      </c>
      <c r="C37" s="32">
        <f>C35</f>
        <v>46638.5</v>
      </c>
      <c r="D37" s="9">
        <f>D35/1.03</f>
        <v>0</v>
      </c>
      <c r="E37" s="10"/>
      <c r="F37" s="40">
        <f>SUM(F4:F36)</f>
        <v>736888.29999999993</v>
      </c>
      <c r="G37" s="20"/>
      <c r="H37" s="18" t="s">
        <v>15</v>
      </c>
      <c r="I37" s="18">
        <v>0.01</v>
      </c>
      <c r="J37" s="19">
        <f>J36*I37</f>
        <v>7368.8829999999998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3.2649998320266604E-3</v>
      </c>
    </row>
    <row r="40" spans="2:14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4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3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M34" sqref="M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SUBTOTAL(109,N4:N21)</f>
        <v>1050000</v>
      </c>
    </row>
    <row r="2" spans="2:29" ht="25.5" customHeight="1" thickBot="1" x14ac:dyDescent="0.3">
      <c r="B2" s="355" t="s">
        <v>52</v>
      </c>
      <c r="C2" s="356"/>
      <c r="D2" s="356"/>
      <c r="E2" s="356"/>
      <c r="F2" s="356"/>
      <c r="G2" s="356"/>
      <c r="H2" s="356"/>
      <c r="I2" s="356"/>
      <c r="J2" s="357"/>
      <c r="L2" s="354" t="s">
        <v>36</v>
      </c>
      <c r="M2" s="354"/>
      <c r="N2" s="35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251649.997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16" t="s">
        <v>0</v>
      </c>
      <c r="M3" s="216" t="s">
        <v>5</v>
      </c>
      <c r="N3" s="216" t="s">
        <v>4</v>
      </c>
      <c r="P3" s="180">
        <v>45687</v>
      </c>
      <c r="Q3" s="181" t="s">
        <v>68</v>
      </c>
      <c r="R3" s="180">
        <f>P3+Q3</f>
        <v>45747</v>
      </c>
      <c r="S3" s="181" t="s">
        <v>69</v>
      </c>
      <c r="T3" s="182">
        <v>65</v>
      </c>
      <c r="U3" s="181" t="s">
        <v>41</v>
      </c>
      <c r="V3" s="181" t="s">
        <v>53</v>
      </c>
      <c r="W3" s="183">
        <v>30</v>
      </c>
      <c r="X3" s="181" t="s">
        <v>46</v>
      </c>
      <c r="Y3" s="184">
        <v>530</v>
      </c>
      <c r="Z3" s="185">
        <v>15900</v>
      </c>
      <c r="AA3" s="186"/>
      <c r="AB3" s="185">
        <v>15900</v>
      </c>
      <c r="AC3" s="141" t="s">
        <v>70</v>
      </c>
    </row>
    <row r="4" spans="2:29" x14ac:dyDescent="0.25">
      <c r="B4" s="7">
        <v>45839</v>
      </c>
      <c r="C4" s="8">
        <v>1440.5</v>
      </c>
      <c r="D4" s="9"/>
      <c r="E4" s="10">
        <v>15.8</v>
      </c>
      <c r="F4" s="40">
        <f>E4*C4</f>
        <v>22759.9</v>
      </c>
      <c r="G4" s="12"/>
      <c r="H4" s="13" t="s">
        <v>6</v>
      </c>
      <c r="I4" s="14">
        <v>0.01</v>
      </c>
      <c r="J4" s="15">
        <f>(F36+F37)*I4</f>
        <v>6596.6580000000022</v>
      </c>
      <c r="L4" s="103">
        <v>45688</v>
      </c>
      <c r="M4" s="14" t="s">
        <v>37</v>
      </c>
      <c r="N4" s="104">
        <v>610000</v>
      </c>
      <c r="P4" s="173">
        <v>45708</v>
      </c>
      <c r="Q4" s="174" t="s">
        <v>74</v>
      </c>
      <c r="R4" s="180">
        <f t="shared" ref="R4:R5" si="0">P4+Q4</f>
        <v>45741</v>
      </c>
      <c r="S4" s="174" t="s">
        <v>40</v>
      </c>
      <c r="T4" s="175">
        <v>14</v>
      </c>
      <c r="U4" s="174" t="s">
        <v>41</v>
      </c>
      <c r="V4" s="174" t="s">
        <v>75</v>
      </c>
      <c r="W4" s="187">
        <v>100</v>
      </c>
      <c r="X4" s="174" t="s">
        <v>46</v>
      </c>
      <c r="Y4" s="177">
        <v>520</v>
      </c>
      <c r="Z4" s="178">
        <v>52000</v>
      </c>
      <c r="AA4" s="179"/>
      <c r="AB4" s="178">
        <v>52000</v>
      </c>
      <c r="AC4" s="148" t="s">
        <v>76</v>
      </c>
    </row>
    <row r="5" spans="2:29" x14ac:dyDescent="0.25">
      <c r="B5" s="7">
        <v>45840</v>
      </c>
      <c r="C5" s="8">
        <v>1371.5</v>
      </c>
      <c r="D5" s="9"/>
      <c r="E5" s="10">
        <v>15.8</v>
      </c>
      <c r="F5" s="40">
        <f t="shared" ref="F5:F34" si="1">E5*C5</f>
        <v>21669.7</v>
      </c>
      <c r="G5" s="12"/>
      <c r="H5" s="13" t="s">
        <v>7</v>
      </c>
      <c r="I5" s="14">
        <v>1E-3</v>
      </c>
      <c r="J5" s="15">
        <v>653.07000000000005</v>
      </c>
      <c r="L5" s="100" t="s">
        <v>56</v>
      </c>
      <c r="M5" s="101"/>
      <c r="N5" s="102">
        <v>-610000</v>
      </c>
      <c r="P5" s="173">
        <v>45708</v>
      </c>
      <c r="Q5" s="174" t="s">
        <v>74</v>
      </c>
      <c r="R5" s="180">
        <f t="shared" si="0"/>
        <v>45741</v>
      </c>
      <c r="S5" s="174" t="s">
        <v>40</v>
      </c>
      <c r="T5" s="175">
        <v>14</v>
      </c>
      <c r="U5" s="174" t="s">
        <v>41</v>
      </c>
      <c r="V5" s="174" t="s">
        <v>77</v>
      </c>
      <c r="W5" s="187">
        <v>300</v>
      </c>
      <c r="X5" s="174" t="s">
        <v>46</v>
      </c>
      <c r="Y5" s="177">
        <v>602.5</v>
      </c>
      <c r="Z5" s="178">
        <v>180750</v>
      </c>
      <c r="AA5" s="179"/>
      <c r="AB5" s="178">
        <v>180750</v>
      </c>
      <c r="AC5" s="148" t="s">
        <v>76</v>
      </c>
    </row>
    <row r="6" spans="2:29" x14ac:dyDescent="0.25">
      <c r="B6" s="7">
        <v>45841</v>
      </c>
      <c r="C6" s="8">
        <v>1363</v>
      </c>
      <c r="D6" s="9"/>
      <c r="E6" s="10">
        <v>15.8</v>
      </c>
      <c r="F6" s="40">
        <f t="shared" si="1"/>
        <v>21535.4</v>
      </c>
      <c r="G6" s="12"/>
      <c r="H6" s="13" t="s">
        <v>8</v>
      </c>
      <c r="I6" s="14"/>
      <c r="J6" s="15"/>
      <c r="L6" s="103">
        <v>45716</v>
      </c>
      <c r="M6" s="14" t="s">
        <v>38</v>
      </c>
      <c r="N6" s="104">
        <v>610000</v>
      </c>
      <c r="P6" s="158"/>
      <c r="Q6" s="157"/>
      <c r="R6" s="158"/>
      <c r="S6" s="157"/>
      <c r="T6" s="163"/>
      <c r="U6" s="157"/>
      <c r="V6" s="157" t="s">
        <v>99</v>
      </c>
      <c r="W6" s="161"/>
      <c r="X6" s="157"/>
      <c r="Y6" s="159"/>
      <c r="Z6" s="160"/>
      <c r="AA6" s="160"/>
      <c r="AB6" s="160">
        <v>-248650</v>
      </c>
      <c r="AC6" s="148"/>
    </row>
    <row r="7" spans="2:29" x14ac:dyDescent="0.25">
      <c r="B7" s="7">
        <v>45842</v>
      </c>
      <c r="C7" s="8">
        <v>1351</v>
      </c>
      <c r="D7" s="9"/>
      <c r="E7" s="10">
        <v>15.8</v>
      </c>
      <c r="F7" s="40">
        <f t="shared" si="1"/>
        <v>21345.8</v>
      </c>
      <c r="G7" s="12"/>
      <c r="H7" s="13" t="s">
        <v>9</v>
      </c>
      <c r="I7" s="14"/>
      <c r="J7" s="15">
        <f>'HAZİRAN 2025'!J39*-1</f>
        <v>-3.2649998320266604E-3</v>
      </c>
      <c r="L7" s="100" t="s">
        <v>64</v>
      </c>
      <c r="M7" s="101"/>
      <c r="N7" s="102">
        <v>-610000</v>
      </c>
      <c r="P7" s="197">
        <v>45773</v>
      </c>
      <c r="Q7" s="193" t="s">
        <v>105</v>
      </c>
      <c r="R7" s="197">
        <v>45777</v>
      </c>
      <c r="S7" s="193" t="s">
        <v>40</v>
      </c>
      <c r="T7" s="192">
        <v>79</v>
      </c>
      <c r="U7" s="193" t="s">
        <v>41</v>
      </c>
      <c r="V7" s="193" t="s">
        <v>106</v>
      </c>
      <c r="W7" s="191">
        <v>50</v>
      </c>
      <c r="X7" s="193" t="s">
        <v>46</v>
      </c>
      <c r="Y7" s="196">
        <v>703</v>
      </c>
      <c r="Z7" s="195">
        <v>35150</v>
      </c>
      <c r="AA7" s="194"/>
      <c r="AB7" s="195">
        <v>35150</v>
      </c>
      <c r="AC7" s="200" t="s">
        <v>107</v>
      </c>
    </row>
    <row r="8" spans="2:29" x14ac:dyDescent="0.25">
      <c r="B8" s="7">
        <v>45843</v>
      </c>
      <c r="C8" s="8">
        <v>1378.5</v>
      </c>
      <c r="D8" s="9"/>
      <c r="E8" s="10">
        <v>15.8</v>
      </c>
      <c r="F8" s="40">
        <f t="shared" si="1"/>
        <v>21780.3</v>
      </c>
      <c r="G8" s="16">
        <v>45883</v>
      </c>
      <c r="H8" s="17" t="s">
        <v>124</v>
      </c>
      <c r="I8" s="18"/>
      <c r="J8" s="19">
        <v>400000</v>
      </c>
      <c r="L8" s="103">
        <v>45777</v>
      </c>
      <c r="M8" s="14" t="s">
        <v>63</v>
      </c>
      <c r="N8" s="104">
        <v>400000</v>
      </c>
      <c r="P8" s="197">
        <v>45773</v>
      </c>
      <c r="Q8" s="193" t="s">
        <v>105</v>
      </c>
      <c r="R8" s="197">
        <v>45777</v>
      </c>
      <c r="S8" s="193" t="s">
        <v>40</v>
      </c>
      <c r="T8" s="192">
        <v>79</v>
      </c>
      <c r="U8" s="193" t="s">
        <v>41</v>
      </c>
      <c r="V8" s="193" t="s">
        <v>108</v>
      </c>
      <c r="W8" s="191">
        <v>75</v>
      </c>
      <c r="X8" s="193" t="s">
        <v>46</v>
      </c>
      <c r="Y8" s="196">
        <v>643.56435999999997</v>
      </c>
      <c r="Z8" s="195">
        <v>48267.33</v>
      </c>
      <c r="AA8" s="195">
        <v>482.67</v>
      </c>
      <c r="AB8" s="195">
        <v>48750</v>
      </c>
      <c r="AC8" s="200" t="s">
        <v>107</v>
      </c>
    </row>
    <row r="9" spans="2:29" x14ac:dyDescent="0.25">
      <c r="B9" s="7">
        <v>45844</v>
      </c>
      <c r="C9" s="8">
        <v>1439</v>
      </c>
      <c r="D9" s="9"/>
      <c r="E9" s="10">
        <v>15.8</v>
      </c>
      <c r="F9" s="40">
        <f t="shared" si="1"/>
        <v>22736.2</v>
      </c>
      <c r="G9" t="s">
        <v>138</v>
      </c>
      <c r="H9" s="17"/>
      <c r="I9" s="18"/>
      <c r="J9" s="19">
        <v>10706.202000000001</v>
      </c>
      <c r="L9" s="100" t="s">
        <v>65</v>
      </c>
      <c r="M9" s="101" t="s">
        <v>63</v>
      </c>
      <c r="N9" s="102">
        <v>-100000</v>
      </c>
      <c r="P9" s="128">
        <v>45777</v>
      </c>
      <c r="Q9" s="213">
        <v>0</v>
      </c>
      <c r="R9" s="103">
        <v>45777</v>
      </c>
      <c r="S9" s="193" t="s">
        <v>40</v>
      </c>
      <c r="T9" s="130">
        <v>83</v>
      </c>
      <c r="U9" s="129" t="s">
        <v>41</v>
      </c>
      <c r="V9" s="129" t="s">
        <v>115</v>
      </c>
      <c r="W9" s="131">
        <v>3000</v>
      </c>
      <c r="X9" s="129" t="s">
        <v>12</v>
      </c>
      <c r="Y9" s="132">
        <v>20</v>
      </c>
      <c r="Z9" s="133">
        <v>60000</v>
      </c>
      <c r="AA9" s="133"/>
      <c r="AB9" s="133">
        <v>60000</v>
      </c>
      <c r="AC9" s="200" t="s">
        <v>107</v>
      </c>
    </row>
    <row r="10" spans="2:29" x14ac:dyDescent="0.25">
      <c r="B10" s="7">
        <v>45845</v>
      </c>
      <c r="C10" s="8">
        <v>1387</v>
      </c>
      <c r="D10" s="9"/>
      <c r="E10" s="10">
        <v>15.8</v>
      </c>
      <c r="F10" s="40">
        <f t="shared" si="1"/>
        <v>21914.600000000002</v>
      </c>
      <c r="G10" s="16">
        <v>45869</v>
      </c>
      <c r="H10" t="s">
        <v>139</v>
      </c>
      <c r="I10" s="18"/>
      <c r="J10" s="19">
        <v>1468.1360000000002</v>
      </c>
      <c r="L10" s="100" t="s">
        <v>66</v>
      </c>
      <c r="M10" s="101" t="s">
        <v>63</v>
      </c>
      <c r="N10" s="102">
        <v>-150000</v>
      </c>
      <c r="P10" s="101"/>
      <c r="Q10" s="101"/>
      <c r="R10" s="101"/>
      <c r="S10" s="101"/>
      <c r="T10" s="101"/>
      <c r="U10" s="101"/>
      <c r="V10" s="101" t="s">
        <v>111</v>
      </c>
      <c r="W10" s="101"/>
      <c r="X10" s="101"/>
      <c r="Y10" s="101"/>
      <c r="Z10" s="101"/>
      <c r="AA10" s="101"/>
      <c r="AB10" s="160">
        <v>-143900</v>
      </c>
    </row>
    <row r="11" spans="2:29" x14ac:dyDescent="0.25">
      <c r="B11" s="7">
        <v>45846</v>
      </c>
      <c r="C11" s="8">
        <v>1413</v>
      </c>
      <c r="D11" s="9"/>
      <c r="E11" s="10">
        <v>15.8</v>
      </c>
      <c r="F11" s="40">
        <f t="shared" si="1"/>
        <v>22325.4</v>
      </c>
      <c r="G11" s="239">
        <v>45806</v>
      </c>
      <c r="H11" s="17" t="s">
        <v>140</v>
      </c>
      <c r="I11" s="18"/>
      <c r="J11" s="19">
        <v>59640</v>
      </c>
      <c r="L11" s="100" t="s">
        <v>67</v>
      </c>
      <c r="M11" s="101" t="s">
        <v>63</v>
      </c>
      <c r="N11" s="102">
        <v>-150000</v>
      </c>
      <c r="P11" s="128">
        <v>45777</v>
      </c>
      <c r="Q11" s="213">
        <v>31</v>
      </c>
      <c r="R11" s="103">
        <v>45808</v>
      </c>
      <c r="S11" s="193" t="s">
        <v>40</v>
      </c>
      <c r="T11" s="130">
        <v>83</v>
      </c>
      <c r="U11" s="129" t="s">
        <v>41</v>
      </c>
      <c r="V11" s="129" t="s">
        <v>113</v>
      </c>
      <c r="W11" s="131">
        <v>100</v>
      </c>
      <c r="X11" s="129" t="s">
        <v>46</v>
      </c>
      <c r="Y11" s="132">
        <v>720</v>
      </c>
      <c r="Z11" s="133">
        <v>72000</v>
      </c>
      <c r="AA11" s="133"/>
      <c r="AB11" s="133">
        <v>72000</v>
      </c>
      <c r="AC11" s="215" t="s">
        <v>117</v>
      </c>
    </row>
    <row r="12" spans="2:29" x14ac:dyDescent="0.25">
      <c r="B12" s="7">
        <v>45847</v>
      </c>
      <c r="C12" s="8">
        <v>1359.5</v>
      </c>
      <c r="D12" s="9"/>
      <c r="E12" s="10">
        <v>15.8</v>
      </c>
      <c r="F12" s="40">
        <f t="shared" si="1"/>
        <v>21480.100000000002</v>
      </c>
      <c r="G12" s="239">
        <v>45806</v>
      </c>
      <c r="H12" s="17" t="s">
        <v>141</v>
      </c>
      <c r="I12" s="18"/>
      <c r="J12" s="19">
        <v>71000</v>
      </c>
      <c r="L12" s="103">
        <v>45855</v>
      </c>
      <c r="M12" s="14" t="s">
        <v>118</v>
      </c>
      <c r="N12" s="104">
        <v>400000</v>
      </c>
      <c r="P12" s="128">
        <v>45777</v>
      </c>
      <c r="Q12" s="213">
        <v>31</v>
      </c>
      <c r="R12" s="103">
        <v>45808</v>
      </c>
      <c r="S12" s="193" t="s">
        <v>40</v>
      </c>
      <c r="T12" s="130">
        <v>83</v>
      </c>
      <c r="U12" s="129" t="s">
        <v>41</v>
      </c>
      <c r="V12" s="129" t="s">
        <v>114</v>
      </c>
      <c r="W12" s="131">
        <v>50</v>
      </c>
      <c r="X12" s="129" t="s">
        <v>46</v>
      </c>
      <c r="Y12" s="132">
        <v>720</v>
      </c>
      <c r="Z12" s="133">
        <v>36000</v>
      </c>
      <c r="AA12" s="133"/>
      <c r="AB12" s="133">
        <v>36000</v>
      </c>
      <c r="AC12" s="215" t="s">
        <v>117</v>
      </c>
    </row>
    <row r="13" spans="2:29" x14ac:dyDescent="0.25">
      <c r="B13" s="7">
        <v>45848</v>
      </c>
      <c r="C13" s="8">
        <v>1390</v>
      </c>
      <c r="D13" s="9"/>
      <c r="E13" s="10">
        <v>15.8</v>
      </c>
      <c r="F13" s="40">
        <f t="shared" si="1"/>
        <v>21962</v>
      </c>
      <c r="G13" s="252">
        <v>45828</v>
      </c>
      <c r="H13" s="17" t="s">
        <v>142</v>
      </c>
      <c r="I13" s="18"/>
      <c r="J13" s="19">
        <v>15840</v>
      </c>
      <c r="L13" s="100" t="s">
        <v>132</v>
      </c>
      <c r="M13" s="101"/>
      <c r="N13" s="102">
        <v>-400000</v>
      </c>
      <c r="P13" s="240">
        <v>45806</v>
      </c>
      <c r="Q13" s="213">
        <v>2</v>
      </c>
      <c r="R13" s="103">
        <v>45808</v>
      </c>
      <c r="S13" s="193" t="s">
        <v>40</v>
      </c>
      <c r="T13" s="241">
        <v>112</v>
      </c>
      <c r="U13" s="242" t="s">
        <v>41</v>
      </c>
      <c r="V13" s="242" t="s">
        <v>115</v>
      </c>
      <c r="W13" s="260">
        <v>3000</v>
      </c>
      <c r="X13" s="242" t="s">
        <v>12</v>
      </c>
      <c r="Y13" s="244">
        <v>19.2</v>
      </c>
      <c r="Z13" s="245">
        <v>57600</v>
      </c>
      <c r="AA13" s="246"/>
      <c r="AB13" s="245">
        <v>57600</v>
      </c>
      <c r="AC13" s="215" t="s">
        <v>117</v>
      </c>
    </row>
    <row r="14" spans="2:29" x14ac:dyDescent="0.25">
      <c r="B14" s="7">
        <v>45849</v>
      </c>
      <c r="C14" s="8">
        <v>1373</v>
      </c>
      <c r="D14" s="9"/>
      <c r="E14" s="10">
        <v>15.8</v>
      </c>
      <c r="F14" s="40">
        <f t="shared" si="1"/>
        <v>21693.4</v>
      </c>
      <c r="G14" s="252">
        <v>45828</v>
      </c>
      <c r="H14" s="17" t="s">
        <v>143</v>
      </c>
      <c r="I14" s="18"/>
      <c r="J14" s="19">
        <v>41100</v>
      </c>
      <c r="L14" s="103">
        <v>45883</v>
      </c>
      <c r="M14" s="14" t="s">
        <v>121</v>
      </c>
      <c r="N14" s="104">
        <v>400000</v>
      </c>
      <c r="P14" s="101"/>
      <c r="Q14" s="101"/>
      <c r="R14" s="101"/>
      <c r="S14" s="101"/>
      <c r="T14" s="101"/>
      <c r="U14" s="101"/>
      <c r="V14" s="101" t="s">
        <v>120</v>
      </c>
      <c r="W14" s="101"/>
      <c r="X14" s="101"/>
      <c r="Y14" s="101"/>
      <c r="Z14" s="101"/>
      <c r="AA14" s="101"/>
      <c r="AB14" s="160">
        <v>-165600</v>
      </c>
      <c r="AC14" s="200"/>
    </row>
    <row r="15" spans="2:29" x14ac:dyDescent="0.25">
      <c r="B15" s="7">
        <v>45850</v>
      </c>
      <c r="C15" s="8">
        <v>1385</v>
      </c>
      <c r="D15" s="9"/>
      <c r="E15" s="10">
        <v>15.8</v>
      </c>
      <c r="F15" s="40">
        <f t="shared" si="1"/>
        <v>21883</v>
      </c>
      <c r="G15" s="16">
        <v>45890</v>
      </c>
      <c r="H15" s="17" t="s">
        <v>131</v>
      </c>
      <c r="I15" s="18"/>
      <c r="J15" s="19">
        <v>59911.47</v>
      </c>
      <c r="L15" s="100" t="s">
        <v>122</v>
      </c>
      <c r="M15" s="101"/>
      <c r="N15" s="102">
        <v>-400000</v>
      </c>
      <c r="P15" s="240">
        <v>45806</v>
      </c>
      <c r="Q15" s="241">
        <f>R15-P15</f>
        <v>63</v>
      </c>
      <c r="R15" s="242" t="s">
        <v>129</v>
      </c>
      <c r="S15" s="242" t="s">
        <v>40</v>
      </c>
      <c r="T15" s="241">
        <v>112</v>
      </c>
      <c r="U15" s="242" t="s">
        <v>41</v>
      </c>
      <c r="V15" s="242" t="s">
        <v>106</v>
      </c>
      <c r="W15" s="260">
        <v>84</v>
      </c>
      <c r="X15" s="242" t="s">
        <v>46</v>
      </c>
      <c r="Y15" s="244">
        <v>710</v>
      </c>
      <c r="Z15" s="245">
        <v>59640</v>
      </c>
      <c r="AA15" s="246"/>
      <c r="AB15" s="245">
        <v>59640</v>
      </c>
      <c r="AC15" s="200" t="s">
        <v>130</v>
      </c>
    </row>
    <row r="16" spans="2:29" x14ac:dyDescent="0.25">
      <c r="B16" s="7">
        <v>45851</v>
      </c>
      <c r="C16" s="8">
        <v>1373</v>
      </c>
      <c r="D16" s="9"/>
      <c r="E16" s="10">
        <v>15.8</v>
      </c>
      <c r="F16" s="40">
        <f t="shared" si="1"/>
        <v>21693.4</v>
      </c>
      <c r="G16" s="20"/>
      <c r="H16" s="17"/>
      <c r="I16" s="18"/>
      <c r="J16" s="19"/>
      <c r="L16" s="58">
        <v>45925</v>
      </c>
      <c r="M16" s="18" t="s">
        <v>123</v>
      </c>
      <c r="N16" s="230">
        <v>450000</v>
      </c>
      <c r="P16" s="240">
        <v>45806</v>
      </c>
      <c r="Q16" s="241">
        <f>R16-P16</f>
        <v>63</v>
      </c>
      <c r="R16" s="242" t="s">
        <v>129</v>
      </c>
      <c r="S16" s="242" t="s">
        <v>40</v>
      </c>
      <c r="T16" s="241">
        <v>112</v>
      </c>
      <c r="U16" s="242" t="s">
        <v>41</v>
      </c>
      <c r="V16" s="242" t="s">
        <v>77</v>
      </c>
      <c r="W16" s="260">
        <v>100</v>
      </c>
      <c r="X16" s="242" t="s">
        <v>46</v>
      </c>
      <c r="Y16" s="244">
        <v>710</v>
      </c>
      <c r="Z16" s="245">
        <v>71000</v>
      </c>
      <c r="AA16" s="246"/>
      <c r="AB16" s="245">
        <v>71000</v>
      </c>
      <c r="AC16" s="200" t="s">
        <v>130</v>
      </c>
    </row>
    <row r="17" spans="2:29" x14ac:dyDescent="0.25">
      <c r="B17" s="7">
        <v>45852</v>
      </c>
      <c r="C17" s="8">
        <v>1359</v>
      </c>
      <c r="D17" s="9"/>
      <c r="E17" s="10">
        <v>15.8</v>
      </c>
      <c r="F17" s="40">
        <f t="shared" si="1"/>
        <v>21472.2</v>
      </c>
      <c r="G17" s="20"/>
      <c r="H17" s="17"/>
      <c r="I17" s="18"/>
      <c r="J17" s="19"/>
      <c r="L17" s="58" t="s">
        <v>126</v>
      </c>
      <c r="M17" s="18"/>
      <c r="N17" s="230"/>
      <c r="P17" s="261">
        <v>45828</v>
      </c>
      <c r="Q17" s="241">
        <f>R17-P17</f>
        <v>41</v>
      </c>
      <c r="R17" s="242" t="s">
        <v>129</v>
      </c>
      <c r="S17" s="242" t="s">
        <v>40</v>
      </c>
      <c r="T17" s="262">
        <v>132</v>
      </c>
      <c r="U17" s="263" t="s">
        <v>41</v>
      </c>
      <c r="V17" s="263" t="s">
        <v>136</v>
      </c>
      <c r="W17" s="264">
        <v>24</v>
      </c>
      <c r="X17" s="263" t="s">
        <v>46</v>
      </c>
      <c r="Y17" s="265">
        <v>653.46534999999994</v>
      </c>
      <c r="Z17" s="266">
        <v>15683.17</v>
      </c>
      <c r="AA17" s="266">
        <v>156.83000000000001</v>
      </c>
      <c r="AB17" s="266">
        <v>15840</v>
      </c>
      <c r="AC17" s="200" t="s">
        <v>130</v>
      </c>
    </row>
    <row r="18" spans="2:29" x14ac:dyDescent="0.25">
      <c r="B18" s="7">
        <v>45853</v>
      </c>
      <c r="C18" s="8">
        <v>1383.5</v>
      </c>
      <c r="D18" s="9"/>
      <c r="E18" s="10">
        <v>15.8</v>
      </c>
      <c r="F18" s="40">
        <f t="shared" si="1"/>
        <v>21859.3</v>
      </c>
      <c r="G18" s="20"/>
      <c r="H18" s="17"/>
      <c r="I18" s="18"/>
      <c r="J18" s="19"/>
      <c r="L18" s="58">
        <v>45971</v>
      </c>
      <c r="M18" s="18" t="s">
        <v>145</v>
      </c>
      <c r="N18" s="230">
        <v>300000</v>
      </c>
      <c r="P18" s="261">
        <v>45828</v>
      </c>
      <c r="Q18" s="241">
        <f>R18-P18</f>
        <v>41</v>
      </c>
      <c r="R18" s="242" t="s">
        <v>129</v>
      </c>
      <c r="S18" s="242" t="s">
        <v>40</v>
      </c>
      <c r="T18" s="262">
        <v>132</v>
      </c>
      <c r="U18" s="263" t="s">
        <v>41</v>
      </c>
      <c r="V18" s="263" t="s">
        <v>108</v>
      </c>
      <c r="W18" s="264">
        <v>60</v>
      </c>
      <c r="X18" s="263" t="s">
        <v>46</v>
      </c>
      <c r="Y18" s="265">
        <v>678.21781999999996</v>
      </c>
      <c r="Z18" s="266">
        <v>40693.07</v>
      </c>
      <c r="AA18" s="266">
        <v>406.93</v>
      </c>
      <c r="AB18" s="266">
        <v>41100</v>
      </c>
      <c r="AC18" s="200" t="s">
        <v>130</v>
      </c>
    </row>
    <row r="19" spans="2:29" x14ac:dyDescent="0.25">
      <c r="B19" s="7">
        <v>45854</v>
      </c>
      <c r="C19" s="8">
        <v>1402</v>
      </c>
      <c r="D19" s="9"/>
      <c r="E19" s="10">
        <v>15.8</v>
      </c>
      <c r="F19" s="40">
        <f t="shared" si="1"/>
        <v>22151.600000000002</v>
      </c>
      <c r="G19" s="20"/>
      <c r="H19" s="17"/>
      <c r="I19" s="18"/>
      <c r="J19" s="19"/>
      <c r="L19" s="18" t="s">
        <v>146</v>
      </c>
      <c r="M19" s="18"/>
      <c r="N19" s="230"/>
      <c r="P19" s="267"/>
      <c r="Q19" s="267"/>
      <c r="R19" s="267"/>
      <c r="S19" s="267"/>
      <c r="T19" s="267"/>
      <c r="U19" s="267"/>
      <c r="V19" s="267" t="s">
        <v>122</v>
      </c>
      <c r="W19" s="267"/>
      <c r="X19" s="267"/>
      <c r="Y19" s="267"/>
      <c r="Z19" s="267"/>
      <c r="AA19" s="267"/>
      <c r="AB19" s="160">
        <v>-187580</v>
      </c>
    </row>
    <row r="20" spans="2:29" x14ac:dyDescent="0.25">
      <c r="B20" s="7">
        <v>45855</v>
      </c>
      <c r="C20" s="8">
        <v>1460</v>
      </c>
      <c r="D20" s="9"/>
      <c r="E20" s="10">
        <v>15.8</v>
      </c>
      <c r="F20" s="40">
        <f t="shared" si="1"/>
        <v>23068</v>
      </c>
      <c r="G20" s="20"/>
      <c r="H20" s="17"/>
      <c r="I20" s="18"/>
      <c r="J20" s="19"/>
      <c r="L20" s="58">
        <v>46001</v>
      </c>
      <c r="M20" s="18" t="s">
        <v>144</v>
      </c>
      <c r="N20" s="230">
        <v>300000</v>
      </c>
      <c r="P20" s="268">
        <v>45882</v>
      </c>
      <c r="Q20" s="272">
        <f>R20-P20</f>
        <v>18</v>
      </c>
      <c r="R20" s="274">
        <v>45900</v>
      </c>
      <c r="S20" s="271" t="s">
        <v>40</v>
      </c>
      <c r="T20" s="275">
        <v>173</v>
      </c>
      <c r="U20" s="276" t="s">
        <v>41</v>
      </c>
      <c r="V20" s="276" t="s">
        <v>148</v>
      </c>
      <c r="W20" s="280">
        <v>2000</v>
      </c>
      <c r="X20" s="276" t="s">
        <v>12</v>
      </c>
      <c r="Y20" s="277">
        <v>19.600000000000001</v>
      </c>
      <c r="Z20" s="278">
        <v>39200</v>
      </c>
      <c r="AA20" s="279"/>
      <c r="AB20" s="278">
        <v>39200</v>
      </c>
      <c r="AC20" s="200" t="s">
        <v>149</v>
      </c>
    </row>
    <row r="21" spans="2:29" x14ac:dyDescent="0.25">
      <c r="B21" s="7">
        <v>45856</v>
      </c>
      <c r="C21" s="8">
        <v>1374</v>
      </c>
      <c r="D21" s="9"/>
      <c r="E21" s="10">
        <v>15.8</v>
      </c>
      <c r="F21" s="40">
        <f t="shared" si="1"/>
        <v>21709.200000000001</v>
      </c>
      <c r="G21" s="20"/>
      <c r="H21" s="17"/>
      <c r="I21" s="18"/>
      <c r="J21" s="19"/>
      <c r="L21" s="18" t="s">
        <v>147</v>
      </c>
      <c r="M21" s="18"/>
      <c r="N21" s="18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</row>
    <row r="22" spans="2:29" x14ac:dyDescent="0.25">
      <c r="B22" s="7">
        <v>45857</v>
      </c>
      <c r="C22" s="8">
        <v>1410.5</v>
      </c>
      <c r="D22" s="9"/>
      <c r="E22" s="10">
        <v>15.8</v>
      </c>
      <c r="F22" s="40">
        <f t="shared" si="1"/>
        <v>22285.9</v>
      </c>
      <c r="G22" s="20"/>
      <c r="H22" s="17"/>
      <c r="I22" s="18"/>
      <c r="J22" s="19"/>
      <c r="P22" s="268">
        <v>45882</v>
      </c>
      <c r="Q22" s="270">
        <f>R22-P22</f>
        <v>48</v>
      </c>
      <c r="R22" s="274">
        <v>45930</v>
      </c>
      <c r="S22" s="269" t="s">
        <v>40</v>
      </c>
      <c r="T22" s="275">
        <v>173</v>
      </c>
      <c r="U22" s="276" t="s">
        <v>41</v>
      </c>
      <c r="V22" s="276" t="s">
        <v>77</v>
      </c>
      <c r="W22" s="280">
        <v>79</v>
      </c>
      <c r="X22" s="276" t="s">
        <v>46</v>
      </c>
      <c r="Y22" s="277">
        <v>750</v>
      </c>
      <c r="Z22" s="278">
        <v>59250</v>
      </c>
      <c r="AA22" s="279"/>
      <c r="AB22" s="278">
        <v>59250</v>
      </c>
      <c r="AC22" s="281" t="s">
        <v>150</v>
      </c>
    </row>
    <row r="23" spans="2:29" x14ac:dyDescent="0.25">
      <c r="B23" s="7">
        <v>45858</v>
      </c>
      <c r="C23" s="8">
        <v>1434</v>
      </c>
      <c r="D23" s="9"/>
      <c r="E23" s="10">
        <v>15.8</v>
      </c>
      <c r="F23" s="40">
        <f t="shared" si="1"/>
        <v>22657.200000000001</v>
      </c>
      <c r="G23" s="20"/>
      <c r="H23" s="17"/>
      <c r="I23" s="18"/>
      <c r="J23" s="19"/>
      <c r="P23" s="268">
        <v>45882</v>
      </c>
      <c r="Q23" s="270">
        <f>R23-P23</f>
        <v>48</v>
      </c>
      <c r="R23" s="274">
        <v>45930</v>
      </c>
      <c r="S23" s="269" t="s">
        <v>40</v>
      </c>
      <c r="T23" s="275">
        <v>173</v>
      </c>
      <c r="U23" s="276" t="s">
        <v>41</v>
      </c>
      <c r="V23" s="276" t="s">
        <v>136</v>
      </c>
      <c r="W23" s="280">
        <v>30</v>
      </c>
      <c r="X23" s="276" t="s">
        <v>46</v>
      </c>
      <c r="Y23" s="277">
        <v>633.66332999999997</v>
      </c>
      <c r="Z23" s="278">
        <v>19009.900000000001</v>
      </c>
      <c r="AA23" s="279">
        <f>Z23*0.01</f>
        <v>190.09900000000002</v>
      </c>
      <c r="AB23" s="278">
        <f>Z23+AA23</f>
        <v>19199.999</v>
      </c>
      <c r="AC23" s="281" t="s">
        <v>150</v>
      </c>
    </row>
    <row r="24" spans="2:29" x14ac:dyDescent="0.25">
      <c r="B24" s="7">
        <v>45859</v>
      </c>
      <c r="C24" s="8">
        <v>1441</v>
      </c>
      <c r="D24" s="9"/>
      <c r="E24" s="10">
        <v>15.8</v>
      </c>
      <c r="F24" s="40">
        <f t="shared" si="1"/>
        <v>22767.8</v>
      </c>
      <c r="G24" s="20"/>
      <c r="H24" s="17"/>
      <c r="I24" s="18"/>
      <c r="J24" s="19"/>
      <c r="P24" s="268">
        <v>45882</v>
      </c>
      <c r="Q24" s="270">
        <f>R24-P24</f>
        <v>48</v>
      </c>
      <c r="R24" s="274">
        <v>45930</v>
      </c>
      <c r="S24" s="269" t="s">
        <v>40</v>
      </c>
      <c r="T24" s="275">
        <v>173</v>
      </c>
      <c r="U24" s="276" t="s">
        <v>41</v>
      </c>
      <c r="V24" s="276" t="s">
        <v>108</v>
      </c>
      <c r="W24" s="280">
        <v>60</v>
      </c>
      <c r="X24" s="276" t="s">
        <v>46</v>
      </c>
      <c r="Y24" s="277">
        <v>633.66332999999997</v>
      </c>
      <c r="Z24" s="278">
        <v>38019.800000000003</v>
      </c>
      <c r="AA24" s="279">
        <f>Z24/100</f>
        <v>380.19800000000004</v>
      </c>
      <c r="AB24" s="278">
        <f>Z24+AA24</f>
        <v>38399.998</v>
      </c>
      <c r="AC24" s="281" t="s">
        <v>150</v>
      </c>
    </row>
    <row r="25" spans="2:29" x14ac:dyDescent="0.25">
      <c r="B25" s="7">
        <v>45860</v>
      </c>
      <c r="C25" s="8">
        <v>1461.5</v>
      </c>
      <c r="D25" s="9"/>
      <c r="E25" s="10">
        <v>15.8</v>
      </c>
      <c r="F25" s="40">
        <f t="shared" si="1"/>
        <v>23091.7</v>
      </c>
      <c r="G25" s="20"/>
      <c r="H25" s="17"/>
      <c r="I25" s="18"/>
      <c r="J25" s="19"/>
    </row>
    <row r="26" spans="2:29" x14ac:dyDescent="0.25">
      <c r="B26" s="7">
        <v>45861</v>
      </c>
      <c r="C26" s="8">
        <v>1451</v>
      </c>
      <c r="D26" s="9"/>
      <c r="E26" s="10">
        <v>15.8</v>
      </c>
      <c r="F26" s="40">
        <f t="shared" si="1"/>
        <v>22925.8</v>
      </c>
      <c r="G26" s="20"/>
      <c r="H26" s="17"/>
      <c r="I26" s="18"/>
      <c r="J26" s="19"/>
      <c r="P26" s="297">
        <v>45891</v>
      </c>
      <c r="Q26" s="18">
        <f>R26-P26</f>
        <v>70</v>
      </c>
      <c r="R26" s="58">
        <v>45961</v>
      </c>
      <c r="S26" s="269" t="s">
        <v>40</v>
      </c>
      <c r="T26" s="296">
        <v>181</v>
      </c>
      <c r="U26" s="295" t="s">
        <v>41</v>
      </c>
      <c r="V26" s="295" t="s">
        <v>152</v>
      </c>
      <c r="W26" s="294">
        <v>1500</v>
      </c>
      <c r="X26" s="295" t="s">
        <v>12</v>
      </c>
      <c r="Y26" s="293">
        <v>14.4</v>
      </c>
      <c r="Z26" s="291">
        <v>21600</v>
      </c>
      <c r="AA26" s="292"/>
      <c r="AB26" s="291">
        <v>21600</v>
      </c>
      <c r="AC26" s="290" t="s">
        <v>154</v>
      </c>
    </row>
    <row r="27" spans="2:29" x14ac:dyDescent="0.25">
      <c r="B27" s="7">
        <v>45862</v>
      </c>
      <c r="C27" s="8">
        <v>1454</v>
      </c>
      <c r="D27" s="9"/>
      <c r="E27" s="10">
        <v>15.8</v>
      </c>
      <c r="F27" s="40">
        <f t="shared" si="1"/>
        <v>22973.200000000001</v>
      </c>
      <c r="G27" s="20"/>
      <c r="H27" s="17"/>
      <c r="I27" s="18"/>
      <c r="J27" s="19"/>
      <c r="P27" s="297">
        <v>45891</v>
      </c>
      <c r="Q27" s="18">
        <f>R27-P27</f>
        <v>70</v>
      </c>
      <c r="R27" s="58">
        <v>45961</v>
      </c>
      <c r="S27" s="269" t="s">
        <v>40</v>
      </c>
      <c r="T27" s="296">
        <v>181</v>
      </c>
      <c r="U27" s="295" t="s">
        <v>41</v>
      </c>
      <c r="V27" s="295" t="s">
        <v>153</v>
      </c>
      <c r="W27" s="294">
        <v>5000</v>
      </c>
      <c r="X27" s="295" t="s">
        <v>12</v>
      </c>
      <c r="Y27" s="293">
        <v>14.8</v>
      </c>
      <c r="Z27" s="291">
        <v>74000</v>
      </c>
      <c r="AA27" s="292"/>
      <c r="AB27" s="291">
        <v>74000</v>
      </c>
      <c r="AC27" s="290" t="s">
        <v>154</v>
      </c>
    </row>
    <row r="28" spans="2:29" x14ac:dyDescent="0.25">
      <c r="B28" s="7">
        <v>45863</v>
      </c>
      <c r="C28" s="8">
        <v>1521</v>
      </c>
      <c r="D28" s="9"/>
      <c r="E28" s="10">
        <v>15.8</v>
      </c>
      <c r="F28" s="40">
        <f t="shared" si="1"/>
        <v>24031.8</v>
      </c>
      <c r="G28" s="20"/>
      <c r="H28" s="17"/>
      <c r="I28" s="18"/>
      <c r="J28" s="19"/>
      <c r="P28" s="273"/>
    </row>
    <row r="29" spans="2:29" x14ac:dyDescent="0.25">
      <c r="B29" s="7">
        <v>45864</v>
      </c>
      <c r="C29" s="8">
        <v>1405</v>
      </c>
      <c r="D29" s="9"/>
      <c r="E29" s="10">
        <v>15.8</v>
      </c>
      <c r="F29" s="40">
        <f t="shared" si="1"/>
        <v>22199</v>
      </c>
      <c r="G29" s="20"/>
      <c r="H29" s="17"/>
      <c r="I29" s="18"/>
      <c r="J29" s="19"/>
      <c r="M29" s="298"/>
      <c r="P29" s="273"/>
    </row>
    <row r="30" spans="2:29" x14ac:dyDescent="0.25">
      <c r="B30" s="7">
        <v>45865</v>
      </c>
      <c r="C30" s="8">
        <v>1282</v>
      </c>
      <c r="D30" s="9"/>
      <c r="E30" s="10">
        <v>15.8</v>
      </c>
      <c r="F30" s="40">
        <f t="shared" si="1"/>
        <v>20255.600000000002</v>
      </c>
      <c r="G30" s="20"/>
      <c r="H30" s="17"/>
      <c r="I30" s="18"/>
      <c r="J30" s="19"/>
    </row>
    <row r="31" spans="2:29" x14ac:dyDescent="0.25">
      <c r="B31" s="7">
        <v>45866</v>
      </c>
      <c r="C31" s="8">
        <v>1211.5</v>
      </c>
      <c r="D31" s="9"/>
      <c r="E31" s="10">
        <v>15.8</v>
      </c>
      <c r="F31" s="40">
        <f t="shared" si="1"/>
        <v>19141.7</v>
      </c>
      <c r="G31" s="20"/>
      <c r="H31" s="17"/>
      <c r="I31" s="18"/>
      <c r="J31" s="19"/>
    </row>
    <row r="32" spans="2:29" x14ac:dyDescent="0.25">
      <c r="B32" s="7">
        <v>45867</v>
      </c>
      <c r="C32" s="8">
        <v>1048</v>
      </c>
      <c r="D32" s="9"/>
      <c r="E32" s="10">
        <v>15.8</v>
      </c>
      <c r="F32" s="40">
        <f t="shared" si="1"/>
        <v>16558.400000000001</v>
      </c>
      <c r="G32" s="20"/>
      <c r="H32" s="17"/>
      <c r="I32" s="18"/>
      <c r="J32" s="19"/>
    </row>
    <row r="33" spans="2:12" x14ac:dyDescent="0.25">
      <c r="B33" s="7">
        <v>45868</v>
      </c>
      <c r="C33" s="8">
        <v>906</v>
      </c>
      <c r="D33" s="9"/>
      <c r="E33" s="10">
        <v>15.8</v>
      </c>
      <c r="F33" s="40">
        <f t="shared" si="1"/>
        <v>14314.800000000001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723</v>
      </c>
      <c r="D34" s="43"/>
      <c r="E34" s="44">
        <v>15.8</v>
      </c>
      <c r="F34" s="45">
        <f t="shared" si="1"/>
        <v>11423.4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41751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666915.53273500013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659665.80000000016</v>
      </c>
      <c r="L36" s="33">
        <f>J36-J4-J5-J6+J37</f>
        <v>659012.73000000021</v>
      </c>
    </row>
    <row r="37" spans="2:12" x14ac:dyDescent="0.25">
      <c r="B37" s="27" t="s">
        <v>14</v>
      </c>
      <c r="C37" s="32">
        <f>C35</f>
        <v>41751</v>
      </c>
      <c r="D37" s="9">
        <f>D35/1.03</f>
        <v>0</v>
      </c>
      <c r="E37" s="10"/>
      <c r="F37" s="40">
        <f>SUM(F4:F36)</f>
        <v>659665.80000000016</v>
      </c>
      <c r="G37" s="20"/>
      <c r="H37" s="18" t="s">
        <v>15</v>
      </c>
      <c r="I37" s="18">
        <v>0.01</v>
      </c>
      <c r="J37" s="19">
        <f>J36*I37</f>
        <v>6596.6580000000022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-653.07473499991465</v>
      </c>
    </row>
    <row r="40" spans="2:12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2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SUBTOTAL(109,N4:N22)</f>
        <v>600000</v>
      </c>
    </row>
    <row r="2" spans="2:29" ht="25.5" customHeight="1" thickBot="1" x14ac:dyDescent="0.3">
      <c r="B2" s="355" t="s">
        <v>52</v>
      </c>
      <c r="C2" s="356"/>
      <c r="D2" s="356"/>
      <c r="E2" s="356"/>
      <c r="F2" s="356"/>
      <c r="G2" s="356"/>
      <c r="H2" s="356"/>
      <c r="I2" s="356"/>
      <c r="J2" s="357"/>
      <c r="L2" s="354" t="s">
        <v>36</v>
      </c>
      <c r="M2" s="354"/>
      <c r="N2" s="35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212449.997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16" t="s">
        <v>0</v>
      </c>
      <c r="M3" s="216" t="s">
        <v>5</v>
      </c>
      <c r="N3" s="216" t="s">
        <v>4</v>
      </c>
      <c r="P3" s="240">
        <v>45806</v>
      </c>
      <c r="Q3" s="241">
        <f>R3-P3</f>
        <v>63</v>
      </c>
      <c r="R3" s="242" t="s">
        <v>129</v>
      </c>
      <c r="S3" s="242" t="s">
        <v>40</v>
      </c>
      <c r="T3" s="241">
        <v>112</v>
      </c>
      <c r="U3" s="242" t="s">
        <v>41</v>
      </c>
      <c r="V3" s="242" t="s">
        <v>106</v>
      </c>
      <c r="W3" s="260">
        <v>84</v>
      </c>
      <c r="X3" s="242" t="s">
        <v>46</v>
      </c>
      <c r="Y3" s="244">
        <v>710</v>
      </c>
      <c r="Z3" s="245">
        <v>59640</v>
      </c>
      <c r="AA3" s="246"/>
      <c r="AB3" s="245">
        <v>59640</v>
      </c>
      <c r="AC3" s="200" t="s">
        <v>130</v>
      </c>
    </row>
    <row r="4" spans="2:29" x14ac:dyDescent="0.25">
      <c r="B4" s="7">
        <v>45870</v>
      </c>
      <c r="C4" s="8">
        <v>661.5</v>
      </c>
      <c r="D4" s="9"/>
      <c r="E4" s="10">
        <v>17</v>
      </c>
      <c r="F4" s="40">
        <f>E4*C4</f>
        <v>11245.5</v>
      </c>
      <c r="G4" s="12"/>
      <c r="H4" s="13" t="s">
        <v>6</v>
      </c>
      <c r="I4" s="14">
        <v>0.01</v>
      </c>
      <c r="J4" s="15">
        <f>(F36+F37)*I4</f>
        <v>5147.26</v>
      </c>
      <c r="L4" s="103">
        <v>45688</v>
      </c>
      <c r="M4" s="14" t="s">
        <v>37</v>
      </c>
      <c r="N4" s="288">
        <v>610000</v>
      </c>
      <c r="P4" s="240">
        <v>45806</v>
      </c>
      <c r="Q4" s="241">
        <f>R4-P4</f>
        <v>63</v>
      </c>
      <c r="R4" s="242" t="s">
        <v>129</v>
      </c>
      <c r="S4" s="242" t="s">
        <v>40</v>
      </c>
      <c r="T4" s="241">
        <v>112</v>
      </c>
      <c r="U4" s="242" t="s">
        <v>41</v>
      </c>
      <c r="V4" s="242" t="s">
        <v>77</v>
      </c>
      <c r="W4" s="260">
        <v>100</v>
      </c>
      <c r="X4" s="242" t="s">
        <v>46</v>
      </c>
      <c r="Y4" s="244">
        <v>710</v>
      </c>
      <c r="Z4" s="245">
        <v>71000</v>
      </c>
      <c r="AA4" s="246"/>
      <c r="AB4" s="245">
        <v>71000</v>
      </c>
      <c r="AC4" s="200" t="s">
        <v>130</v>
      </c>
    </row>
    <row r="5" spans="2:29" x14ac:dyDescent="0.25">
      <c r="B5" s="7">
        <v>45871</v>
      </c>
      <c r="C5" s="8">
        <v>738.5</v>
      </c>
      <c r="D5" s="9"/>
      <c r="E5" s="10">
        <v>17</v>
      </c>
      <c r="F5" s="40">
        <f t="shared" ref="F5:F34" si="0">E5*C5</f>
        <v>12554.5</v>
      </c>
      <c r="G5" s="12"/>
      <c r="H5" s="13" t="s">
        <v>7</v>
      </c>
      <c r="I5" s="14">
        <v>1E-3</v>
      </c>
      <c r="J5" s="15">
        <v>473.608476</v>
      </c>
      <c r="L5" s="100" t="s">
        <v>56</v>
      </c>
      <c r="M5" s="101"/>
      <c r="N5" s="282">
        <v>-610000</v>
      </c>
      <c r="P5" s="261">
        <v>45828</v>
      </c>
      <c r="Q5" s="241">
        <f>R5-P5</f>
        <v>41</v>
      </c>
      <c r="R5" s="242" t="s">
        <v>129</v>
      </c>
      <c r="S5" s="242" t="s">
        <v>40</v>
      </c>
      <c r="T5" s="262">
        <v>132</v>
      </c>
      <c r="U5" s="263" t="s">
        <v>41</v>
      </c>
      <c r="V5" s="263" t="s">
        <v>136</v>
      </c>
      <c r="W5" s="264">
        <v>24</v>
      </c>
      <c r="X5" s="263" t="s">
        <v>46</v>
      </c>
      <c r="Y5" s="265">
        <v>653.46534999999994</v>
      </c>
      <c r="Z5" s="266">
        <v>15683.17</v>
      </c>
      <c r="AA5" s="266">
        <v>156.83000000000001</v>
      </c>
      <c r="AB5" s="266">
        <v>15840</v>
      </c>
      <c r="AC5" s="200" t="s">
        <v>130</v>
      </c>
    </row>
    <row r="6" spans="2:29" x14ac:dyDescent="0.25">
      <c r="B6" s="7">
        <v>45872</v>
      </c>
      <c r="C6" s="8">
        <v>701.5</v>
      </c>
      <c r="D6" s="9"/>
      <c r="E6" s="10">
        <v>17</v>
      </c>
      <c r="F6" s="40">
        <f t="shared" si="0"/>
        <v>11925.5</v>
      </c>
      <c r="G6" s="12"/>
      <c r="H6" s="13" t="s">
        <v>8</v>
      </c>
      <c r="I6" s="14"/>
      <c r="J6" s="15"/>
      <c r="L6" s="103">
        <v>45716</v>
      </c>
      <c r="M6" s="14" t="s">
        <v>38</v>
      </c>
      <c r="N6" s="288">
        <v>610000</v>
      </c>
      <c r="P6" s="261">
        <v>45828</v>
      </c>
      <c r="Q6" s="241">
        <f>R6-P6</f>
        <v>41</v>
      </c>
      <c r="R6" s="242" t="s">
        <v>129</v>
      </c>
      <c r="S6" s="242" t="s">
        <v>40</v>
      </c>
      <c r="T6" s="262">
        <v>132</v>
      </c>
      <c r="U6" s="263" t="s">
        <v>41</v>
      </c>
      <c r="V6" s="263" t="s">
        <v>108</v>
      </c>
      <c r="W6" s="264">
        <v>60</v>
      </c>
      <c r="X6" s="263" t="s">
        <v>46</v>
      </c>
      <c r="Y6" s="265">
        <v>678.21781999999996</v>
      </c>
      <c r="Z6" s="266">
        <v>40693.07</v>
      </c>
      <c r="AA6" s="266">
        <v>406.93</v>
      </c>
      <c r="AB6" s="266">
        <v>41100</v>
      </c>
      <c r="AC6" s="200" t="s">
        <v>130</v>
      </c>
    </row>
    <row r="7" spans="2:29" x14ac:dyDescent="0.25">
      <c r="B7" s="7">
        <v>45873</v>
      </c>
      <c r="C7" s="8">
        <v>687</v>
      </c>
      <c r="D7" s="9"/>
      <c r="E7" s="10">
        <v>17</v>
      </c>
      <c r="F7" s="40">
        <f t="shared" si="0"/>
        <v>11679</v>
      </c>
      <c r="G7" s="12"/>
      <c r="H7" s="13" t="s">
        <v>9</v>
      </c>
      <c r="I7" s="14"/>
      <c r="J7" s="15">
        <f>'TEMMUZ 2025'!J39*-1</f>
        <v>653.07473499991465</v>
      </c>
      <c r="L7" s="100" t="s">
        <v>64</v>
      </c>
      <c r="M7" s="101"/>
      <c r="N7" s="282">
        <v>-610000</v>
      </c>
      <c r="P7" s="267"/>
      <c r="Q7" s="267"/>
      <c r="R7" s="267"/>
      <c r="S7" s="267"/>
      <c r="T7" s="267"/>
      <c r="U7" s="267"/>
      <c r="V7" s="267" t="s">
        <v>122</v>
      </c>
      <c r="W7" s="267"/>
      <c r="X7" s="267"/>
      <c r="Y7" s="267"/>
      <c r="Z7" s="267"/>
      <c r="AA7" s="267"/>
      <c r="AB7" s="160">
        <v>-187580</v>
      </c>
    </row>
    <row r="8" spans="2:29" x14ac:dyDescent="0.25">
      <c r="B8" s="7">
        <v>45874</v>
      </c>
      <c r="C8" s="8">
        <v>833</v>
      </c>
      <c r="D8" s="9"/>
      <c r="E8" s="10">
        <v>17</v>
      </c>
      <c r="F8" s="40">
        <f t="shared" si="0"/>
        <v>14161</v>
      </c>
      <c r="G8" s="16">
        <v>45925</v>
      </c>
      <c r="H8" s="17" t="s">
        <v>125</v>
      </c>
      <c r="I8" s="18"/>
      <c r="J8" s="19">
        <v>450000</v>
      </c>
      <c r="L8" s="103">
        <v>45777</v>
      </c>
      <c r="M8" s="14" t="s">
        <v>63</v>
      </c>
      <c r="N8" s="288">
        <v>400000</v>
      </c>
      <c r="P8" s="283">
        <v>45882</v>
      </c>
      <c r="Q8" s="241">
        <f>R8-P8</f>
        <v>18</v>
      </c>
      <c r="R8" s="103">
        <v>45900</v>
      </c>
      <c r="S8" s="242" t="s">
        <v>40</v>
      </c>
      <c r="T8" s="284">
        <v>173</v>
      </c>
      <c r="U8" s="285" t="s">
        <v>41</v>
      </c>
      <c r="V8" s="285" t="s">
        <v>148</v>
      </c>
      <c r="W8" s="286">
        <v>2000</v>
      </c>
      <c r="X8" s="285" t="s">
        <v>12</v>
      </c>
      <c r="Y8" s="287">
        <v>19.600000000000001</v>
      </c>
      <c r="Z8" s="288">
        <v>39200</v>
      </c>
      <c r="AA8" s="289"/>
      <c r="AB8" s="288">
        <v>39200</v>
      </c>
      <c r="AC8" s="200" t="s">
        <v>149</v>
      </c>
    </row>
    <row r="9" spans="2:29" x14ac:dyDescent="0.25">
      <c r="B9" s="7">
        <v>45875</v>
      </c>
      <c r="C9" s="8">
        <v>867</v>
      </c>
      <c r="D9" s="9"/>
      <c r="E9" s="10">
        <v>17</v>
      </c>
      <c r="F9" s="40">
        <f t="shared" si="0"/>
        <v>14739</v>
      </c>
      <c r="G9" s="16">
        <v>45882</v>
      </c>
      <c r="H9" s="276" t="s">
        <v>148</v>
      </c>
      <c r="I9" s="18" t="s">
        <v>151</v>
      </c>
      <c r="J9" s="19">
        <v>39200</v>
      </c>
      <c r="L9" s="100" t="s">
        <v>65</v>
      </c>
      <c r="M9" s="101" t="s">
        <v>63</v>
      </c>
      <c r="N9" s="282">
        <v>-100000</v>
      </c>
      <c r="P9" s="267"/>
      <c r="Q9" s="267"/>
      <c r="R9" s="267"/>
      <c r="S9" s="267"/>
      <c r="T9" s="267"/>
      <c r="U9" s="267"/>
      <c r="V9" s="267" t="s">
        <v>126</v>
      </c>
      <c r="W9" s="267"/>
      <c r="X9" s="267"/>
      <c r="Y9" s="267"/>
      <c r="Z9" s="267"/>
      <c r="AA9" s="267"/>
      <c r="AB9" s="282">
        <v>-39200</v>
      </c>
    </row>
    <row r="10" spans="2:29" x14ac:dyDescent="0.25">
      <c r="B10" s="7">
        <v>45876</v>
      </c>
      <c r="C10" s="8">
        <v>876</v>
      </c>
      <c r="D10" s="9"/>
      <c r="E10" s="10">
        <v>17</v>
      </c>
      <c r="F10" s="40">
        <f t="shared" si="0"/>
        <v>14892</v>
      </c>
      <c r="G10" s="16">
        <v>45900</v>
      </c>
      <c r="H10" s="17" t="s">
        <v>155</v>
      </c>
      <c r="I10" s="18"/>
      <c r="J10" s="19">
        <v>480.76</v>
      </c>
      <c r="L10" s="100" t="s">
        <v>66</v>
      </c>
      <c r="M10" s="101" t="s">
        <v>63</v>
      </c>
      <c r="N10" s="282">
        <v>-150000</v>
      </c>
      <c r="P10" s="268">
        <v>45882</v>
      </c>
      <c r="Q10" s="270">
        <f>R10-P10</f>
        <v>48</v>
      </c>
      <c r="R10" s="274">
        <v>45930</v>
      </c>
      <c r="S10" s="269" t="s">
        <v>40</v>
      </c>
      <c r="T10" s="275">
        <v>173</v>
      </c>
      <c r="U10" s="276" t="s">
        <v>41</v>
      </c>
      <c r="V10" s="276" t="s">
        <v>77</v>
      </c>
      <c r="W10" s="280">
        <v>79</v>
      </c>
      <c r="X10" s="276" t="s">
        <v>46</v>
      </c>
      <c r="Y10" s="277">
        <v>750</v>
      </c>
      <c r="Z10" s="278">
        <v>59250</v>
      </c>
      <c r="AA10" s="279"/>
      <c r="AB10" s="278">
        <v>59250</v>
      </c>
      <c r="AC10" s="281" t="s">
        <v>150</v>
      </c>
    </row>
    <row r="11" spans="2:29" x14ac:dyDescent="0.25">
      <c r="B11" s="7">
        <v>45877</v>
      </c>
      <c r="C11" s="8">
        <v>942.5</v>
      </c>
      <c r="D11" s="9"/>
      <c r="E11" s="10">
        <v>17</v>
      </c>
      <c r="F11" s="40">
        <f t="shared" si="0"/>
        <v>16022.5</v>
      </c>
      <c r="G11" s="20"/>
      <c r="H11" s="17"/>
      <c r="I11" s="18"/>
      <c r="J11" s="19"/>
      <c r="L11" s="100" t="s">
        <v>67</v>
      </c>
      <c r="M11" s="101" t="s">
        <v>63</v>
      </c>
      <c r="N11" s="282">
        <v>-150000</v>
      </c>
      <c r="P11" s="268">
        <v>45882</v>
      </c>
      <c r="Q11" s="270">
        <f>R11-P11</f>
        <v>48</v>
      </c>
      <c r="R11" s="274">
        <v>45930</v>
      </c>
      <c r="S11" s="269" t="s">
        <v>40</v>
      </c>
      <c r="T11" s="275">
        <v>173</v>
      </c>
      <c r="U11" s="276" t="s">
        <v>41</v>
      </c>
      <c r="V11" s="276" t="s">
        <v>136</v>
      </c>
      <c r="W11" s="280">
        <v>30</v>
      </c>
      <c r="X11" s="276" t="s">
        <v>46</v>
      </c>
      <c r="Y11" s="277">
        <v>633.66332999999997</v>
      </c>
      <c r="Z11" s="278">
        <v>19009.900000000001</v>
      </c>
      <c r="AA11" s="279">
        <f>Z11*0.01</f>
        <v>190.09900000000002</v>
      </c>
      <c r="AB11" s="278">
        <f>Z11+AA11</f>
        <v>19199.999</v>
      </c>
      <c r="AC11" s="281" t="s">
        <v>150</v>
      </c>
    </row>
    <row r="12" spans="2:29" x14ac:dyDescent="0.25">
      <c r="B12" s="7">
        <v>45878</v>
      </c>
      <c r="C12" s="8">
        <v>967</v>
      </c>
      <c r="D12" s="9"/>
      <c r="E12" s="10">
        <v>17</v>
      </c>
      <c r="F12" s="40">
        <f t="shared" si="0"/>
        <v>16439</v>
      </c>
      <c r="G12" s="20" t="s">
        <v>156</v>
      </c>
      <c r="H12" s="17"/>
      <c r="I12" s="18"/>
      <c r="J12" s="19">
        <v>4959.1000000000004</v>
      </c>
      <c r="L12" s="103">
        <v>45855</v>
      </c>
      <c r="M12" s="14" t="s">
        <v>118</v>
      </c>
      <c r="N12" s="288">
        <v>400000</v>
      </c>
      <c r="P12" s="268">
        <v>45882</v>
      </c>
      <c r="Q12" s="270">
        <f>R12-P12</f>
        <v>48</v>
      </c>
      <c r="R12" s="274">
        <v>45930</v>
      </c>
      <c r="S12" s="269" t="s">
        <v>40</v>
      </c>
      <c r="T12" s="275">
        <v>173</v>
      </c>
      <c r="U12" s="276" t="s">
        <v>41</v>
      </c>
      <c r="V12" s="276" t="s">
        <v>108</v>
      </c>
      <c r="W12" s="280">
        <v>60</v>
      </c>
      <c r="X12" s="276" t="s">
        <v>46</v>
      </c>
      <c r="Y12" s="277">
        <v>633.66332999999997</v>
      </c>
      <c r="Z12" s="278">
        <v>38019.800000000003</v>
      </c>
      <c r="AA12" s="279">
        <f>Z12/100</f>
        <v>380.19800000000004</v>
      </c>
      <c r="AB12" s="278">
        <f>Z12+AA12</f>
        <v>38399.998</v>
      </c>
      <c r="AC12" s="281" t="s">
        <v>150</v>
      </c>
    </row>
    <row r="13" spans="2:29" x14ac:dyDescent="0.25">
      <c r="B13" s="7">
        <v>45879</v>
      </c>
      <c r="C13" s="8">
        <v>982</v>
      </c>
      <c r="D13" s="9"/>
      <c r="E13" s="10">
        <v>17</v>
      </c>
      <c r="F13" s="40">
        <f t="shared" si="0"/>
        <v>16694</v>
      </c>
      <c r="G13" s="20" t="s">
        <v>158</v>
      </c>
      <c r="H13" s="17"/>
      <c r="I13" s="18"/>
      <c r="J13" s="19">
        <v>5272.2</v>
      </c>
      <c r="L13" s="100" t="s">
        <v>132</v>
      </c>
      <c r="M13" s="101"/>
      <c r="N13" s="282">
        <v>-400000</v>
      </c>
    </row>
    <row r="14" spans="2:29" x14ac:dyDescent="0.25">
      <c r="B14" s="7">
        <v>45880</v>
      </c>
      <c r="C14" s="8">
        <v>1006</v>
      </c>
      <c r="D14" s="9"/>
      <c r="E14" s="10">
        <v>17</v>
      </c>
      <c r="F14" s="40">
        <f t="shared" si="0"/>
        <v>17102</v>
      </c>
      <c r="G14" s="20" t="s">
        <v>157</v>
      </c>
      <c r="H14" s="17"/>
      <c r="I14" s="18"/>
      <c r="J14" s="19">
        <v>5342.9</v>
      </c>
      <c r="L14" s="103">
        <v>45883</v>
      </c>
      <c r="M14" s="14" t="s">
        <v>121</v>
      </c>
      <c r="N14" s="288">
        <v>400000</v>
      </c>
      <c r="P14" s="297">
        <v>45891</v>
      </c>
      <c r="Q14" s="18">
        <f>R14-P14</f>
        <v>70</v>
      </c>
      <c r="R14" s="58">
        <v>45961</v>
      </c>
      <c r="S14" s="269" t="s">
        <v>40</v>
      </c>
      <c r="T14" s="296">
        <v>181</v>
      </c>
      <c r="U14" s="295" t="s">
        <v>41</v>
      </c>
      <c r="V14" s="295" t="s">
        <v>152</v>
      </c>
      <c r="W14" s="294">
        <v>1500</v>
      </c>
      <c r="X14" s="295" t="s">
        <v>12</v>
      </c>
      <c r="Y14" s="293">
        <v>14.4</v>
      </c>
      <c r="Z14" s="291">
        <v>21600</v>
      </c>
      <c r="AA14" s="292"/>
      <c r="AB14" s="291">
        <v>21600</v>
      </c>
      <c r="AC14" s="290" t="s">
        <v>154</v>
      </c>
    </row>
    <row r="15" spans="2:29" x14ac:dyDescent="0.25">
      <c r="B15" s="7">
        <v>45881</v>
      </c>
      <c r="C15" s="8">
        <v>983</v>
      </c>
      <c r="D15" s="9"/>
      <c r="E15" s="10">
        <v>17</v>
      </c>
      <c r="F15" s="40">
        <f t="shared" si="0"/>
        <v>16711</v>
      </c>
      <c r="G15" s="16">
        <v>45917</v>
      </c>
      <c r="H15" s="17" t="s">
        <v>131</v>
      </c>
      <c r="I15" s="18"/>
      <c r="J15" s="19">
        <v>120000</v>
      </c>
      <c r="L15" s="100" t="s">
        <v>122</v>
      </c>
      <c r="M15" s="101"/>
      <c r="N15" s="282">
        <v>-400000</v>
      </c>
      <c r="P15" s="297">
        <v>45891</v>
      </c>
      <c r="Q15" s="18">
        <f>R15-P15</f>
        <v>70</v>
      </c>
      <c r="R15" s="58">
        <v>45961</v>
      </c>
      <c r="S15" s="269" t="s">
        <v>40</v>
      </c>
      <c r="T15" s="296">
        <v>181</v>
      </c>
      <c r="U15" s="295" t="s">
        <v>41</v>
      </c>
      <c r="V15" s="295" t="s">
        <v>153</v>
      </c>
      <c r="W15" s="294">
        <v>5000</v>
      </c>
      <c r="X15" s="295" t="s">
        <v>12</v>
      </c>
      <c r="Y15" s="293">
        <v>14.8</v>
      </c>
      <c r="Z15" s="291">
        <v>74000</v>
      </c>
      <c r="AA15" s="292"/>
      <c r="AB15" s="291">
        <v>74000</v>
      </c>
      <c r="AC15" s="290" t="s">
        <v>154</v>
      </c>
    </row>
    <row r="16" spans="2:29" x14ac:dyDescent="0.25">
      <c r="B16" s="7">
        <v>45882</v>
      </c>
      <c r="C16" s="8">
        <v>1022</v>
      </c>
      <c r="D16" s="9"/>
      <c r="E16" s="10">
        <v>17</v>
      </c>
      <c r="F16" s="40">
        <f t="shared" si="0"/>
        <v>17374</v>
      </c>
      <c r="G16" s="20"/>
      <c r="H16" s="17"/>
      <c r="I16" s="18"/>
      <c r="J16" s="19"/>
      <c r="L16" s="103">
        <v>45925</v>
      </c>
      <c r="M16" s="14" t="s">
        <v>123</v>
      </c>
      <c r="N16" s="288">
        <v>450000</v>
      </c>
    </row>
    <row r="17" spans="2:18" x14ac:dyDescent="0.25">
      <c r="B17" s="7">
        <v>45883</v>
      </c>
      <c r="C17" s="8">
        <v>1024</v>
      </c>
      <c r="D17" s="9"/>
      <c r="E17" s="10">
        <v>17</v>
      </c>
      <c r="F17" s="40">
        <f t="shared" si="0"/>
        <v>17408</v>
      </c>
      <c r="G17" s="20"/>
      <c r="H17" s="17"/>
      <c r="I17" s="18"/>
      <c r="J17" s="19"/>
      <c r="L17" s="100" t="s">
        <v>126</v>
      </c>
      <c r="M17" s="101"/>
      <c r="N17" s="282">
        <v>-450000</v>
      </c>
    </row>
    <row r="18" spans="2:18" x14ac:dyDescent="0.25">
      <c r="B18" s="7">
        <v>45884</v>
      </c>
      <c r="C18" s="8">
        <v>1038</v>
      </c>
      <c r="D18" s="9"/>
      <c r="E18" s="10">
        <v>17</v>
      </c>
      <c r="F18" s="40">
        <f t="shared" si="0"/>
        <v>17646</v>
      </c>
      <c r="G18" s="20"/>
      <c r="H18" s="17"/>
      <c r="I18" s="18"/>
      <c r="J18" s="19"/>
      <c r="L18" s="58">
        <v>45971</v>
      </c>
      <c r="M18" s="18" t="s">
        <v>145</v>
      </c>
      <c r="N18" s="230">
        <v>300000</v>
      </c>
    </row>
    <row r="19" spans="2:18" x14ac:dyDescent="0.25">
      <c r="B19" s="7">
        <v>45885</v>
      </c>
      <c r="C19" s="8">
        <v>986.5</v>
      </c>
      <c r="D19" s="9"/>
      <c r="E19" s="10">
        <v>17</v>
      </c>
      <c r="F19" s="40">
        <f t="shared" si="0"/>
        <v>16770.5</v>
      </c>
      <c r="G19" s="20"/>
      <c r="H19" s="17"/>
      <c r="I19" s="18"/>
      <c r="J19" s="19"/>
      <c r="L19" s="18" t="s">
        <v>146</v>
      </c>
      <c r="M19" s="18"/>
      <c r="N19" s="230"/>
    </row>
    <row r="20" spans="2:18" x14ac:dyDescent="0.25">
      <c r="B20" s="7">
        <v>45886</v>
      </c>
      <c r="C20" s="8">
        <v>1088</v>
      </c>
      <c r="D20" s="9"/>
      <c r="E20" s="10">
        <v>17</v>
      </c>
      <c r="F20" s="40">
        <f t="shared" si="0"/>
        <v>18496</v>
      </c>
      <c r="G20" s="20"/>
      <c r="H20" s="17"/>
      <c r="I20" s="18"/>
      <c r="J20" s="19"/>
      <c r="L20" s="58">
        <v>46001</v>
      </c>
      <c r="M20" s="18" t="s">
        <v>144</v>
      </c>
      <c r="N20" s="230">
        <v>300000</v>
      </c>
    </row>
    <row r="21" spans="2:18" x14ac:dyDescent="0.25">
      <c r="B21" s="7">
        <v>45887</v>
      </c>
      <c r="C21" s="8">
        <v>1053</v>
      </c>
      <c r="D21" s="9"/>
      <c r="E21" s="10">
        <v>17</v>
      </c>
      <c r="F21" s="40">
        <f t="shared" si="0"/>
        <v>17901</v>
      </c>
      <c r="G21" s="20"/>
      <c r="H21" s="17"/>
      <c r="I21" s="18"/>
      <c r="J21" s="19"/>
      <c r="L21" s="18" t="s">
        <v>147</v>
      </c>
      <c r="M21" s="18"/>
      <c r="N21" s="18"/>
    </row>
    <row r="22" spans="2:18" x14ac:dyDescent="0.25">
      <c r="B22" s="7">
        <v>45888</v>
      </c>
      <c r="C22" s="8">
        <v>1049</v>
      </c>
      <c r="D22" s="9"/>
      <c r="E22" s="10">
        <v>17</v>
      </c>
      <c r="F22" s="40">
        <f t="shared" si="0"/>
        <v>17833</v>
      </c>
      <c r="G22" s="20"/>
      <c r="H22" s="17"/>
      <c r="I22" s="18"/>
      <c r="J22" s="19"/>
    </row>
    <row r="23" spans="2:18" x14ac:dyDescent="0.25">
      <c r="B23" s="7">
        <v>45889</v>
      </c>
      <c r="C23" s="8">
        <v>1032</v>
      </c>
      <c r="D23" s="9"/>
      <c r="E23" s="10">
        <v>17</v>
      </c>
      <c r="F23" s="40">
        <f t="shared" si="0"/>
        <v>17544</v>
      </c>
      <c r="G23" s="20"/>
      <c r="H23" s="17"/>
      <c r="I23" s="18"/>
      <c r="J23" s="19"/>
    </row>
    <row r="24" spans="2:18" x14ac:dyDescent="0.25">
      <c r="B24" s="7">
        <v>45890</v>
      </c>
      <c r="C24" s="8">
        <v>1108</v>
      </c>
      <c r="D24" s="9"/>
      <c r="E24" s="10">
        <v>17</v>
      </c>
      <c r="F24" s="40">
        <f t="shared" si="0"/>
        <v>18836</v>
      </c>
      <c r="G24" s="20"/>
      <c r="H24" s="17"/>
      <c r="I24" s="18"/>
      <c r="J24" s="19"/>
      <c r="L24" s="299"/>
      <c r="M24" s="299"/>
      <c r="N24" s="299"/>
    </row>
    <row r="25" spans="2:18" x14ac:dyDescent="0.25">
      <c r="B25" s="7">
        <v>45891</v>
      </c>
      <c r="C25" s="8">
        <v>1063</v>
      </c>
      <c r="D25" s="9"/>
      <c r="E25" s="10">
        <v>17</v>
      </c>
      <c r="F25" s="40">
        <f t="shared" si="0"/>
        <v>18071</v>
      </c>
      <c r="G25" s="20"/>
      <c r="H25" s="17"/>
      <c r="I25" s="18"/>
      <c r="J25" s="19"/>
      <c r="L25" s="299"/>
      <c r="M25" s="299"/>
      <c r="N25" s="299"/>
    </row>
    <row r="26" spans="2:18" x14ac:dyDescent="0.25">
      <c r="B26" s="7">
        <v>45892</v>
      </c>
      <c r="C26" s="8">
        <v>1060</v>
      </c>
      <c r="D26" s="9"/>
      <c r="E26" s="10">
        <v>17</v>
      </c>
      <c r="F26" s="40">
        <f t="shared" si="0"/>
        <v>18020</v>
      </c>
      <c r="G26" s="20"/>
      <c r="H26" s="17"/>
      <c r="I26" s="18"/>
      <c r="J26" s="19"/>
      <c r="L26" s="299"/>
      <c r="M26" s="299"/>
      <c r="N26" s="299"/>
    </row>
    <row r="27" spans="2:18" x14ac:dyDescent="0.25">
      <c r="B27" s="7">
        <v>45893</v>
      </c>
      <c r="C27" s="8">
        <v>1078</v>
      </c>
      <c r="D27" s="9"/>
      <c r="E27" s="10">
        <v>17</v>
      </c>
      <c r="F27" s="40">
        <f t="shared" si="0"/>
        <v>18326</v>
      </c>
      <c r="G27" s="20"/>
      <c r="H27" s="17"/>
      <c r="I27" s="18"/>
      <c r="J27" s="19"/>
      <c r="L27" s="299"/>
      <c r="M27" s="299"/>
      <c r="N27" s="299"/>
      <c r="R27" s="33"/>
    </row>
    <row r="28" spans="2:18" x14ac:dyDescent="0.25">
      <c r="B28" s="7">
        <v>45894</v>
      </c>
      <c r="C28" s="8">
        <v>1043</v>
      </c>
      <c r="D28" s="9"/>
      <c r="E28" s="10">
        <v>17</v>
      </c>
      <c r="F28" s="40">
        <f t="shared" si="0"/>
        <v>17731</v>
      </c>
      <c r="G28" s="20"/>
      <c r="H28" s="17"/>
      <c r="I28" s="18"/>
      <c r="J28" s="19"/>
      <c r="L28" s="299"/>
      <c r="M28" s="299"/>
      <c r="N28" s="299"/>
      <c r="R28" s="33"/>
    </row>
    <row r="29" spans="2:18" x14ac:dyDescent="0.25">
      <c r="B29" s="7">
        <v>45895</v>
      </c>
      <c r="C29" s="8">
        <v>1051</v>
      </c>
      <c r="D29" s="9"/>
      <c r="E29" s="10">
        <v>17</v>
      </c>
      <c r="F29" s="40">
        <f t="shared" si="0"/>
        <v>17867</v>
      </c>
      <c r="G29" s="20"/>
      <c r="H29" s="17"/>
      <c r="I29" s="18"/>
      <c r="J29" s="19"/>
      <c r="L29" s="299"/>
      <c r="M29" s="299"/>
      <c r="N29" s="299"/>
      <c r="R29" s="33"/>
    </row>
    <row r="30" spans="2:18" x14ac:dyDescent="0.25">
      <c r="B30" s="7">
        <v>45896</v>
      </c>
      <c r="C30" s="8">
        <v>1085</v>
      </c>
      <c r="D30" s="9"/>
      <c r="E30" s="10">
        <v>17</v>
      </c>
      <c r="F30" s="40">
        <f t="shared" si="0"/>
        <v>18445</v>
      </c>
      <c r="G30" s="20"/>
      <c r="H30" s="17"/>
      <c r="I30" s="18"/>
      <c r="J30" s="19"/>
      <c r="L30" s="299"/>
      <c r="M30" s="299"/>
      <c r="N30" s="299"/>
    </row>
    <row r="31" spans="2:18" x14ac:dyDescent="0.25">
      <c r="B31" s="7">
        <v>45897</v>
      </c>
      <c r="C31" s="8">
        <v>1098</v>
      </c>
      <c r="D31" s="9"/>
      <c r="E31" s="10">
        <v>17</v>
      </c>
      <c r="F31" s="40">
        <f t="shared" si="0"/>
        <v>18666</v>
      </c>
      <c r="G31" s="20"/>
      <c r="H31" s="17"/>
      <c r="I31" s="18"/>
      <c r="J31" s="19"/>
      <c r="L31" s="299"/>
      <c r="M31" s="299"/>
      <c r="N31" s="299"/>
    </row>
    <row r="32" spans="2:18" x14ac:dyDescent="0.25">
      <c r="B32" s="7">
        <v>45898</v>
      </c>
      <c r="C32" s="8">
        <v>1044</v>
      </c>
      <c r="D32" s="9"/>
      <c r="E32" s="10">
        <v>17</v>
      </c>
      <c r="F32" s="40">
        <f t="shared" si="0"/>
        <v>17748</v>
      </c>
      <c r="G32" s="20"/>
      <c r="H32" s="17"/>
      <c r="I32" s="18"/>
      <c r="J32" s="19"/>
      <c r="L32" s="299"/>
      <c r="M32" s="299"/>
      <c r="N32" s="299"/>
    </row>
    <row r="33" spans="2:14" x14ac:dyDescent="0.25">
      <c r="B33" s="7">
        <v>45899</v>
      </c>
      <c r="C33" s="8">
        <v>1058</v>
      </c>
      <c r="D33" s="9"/>
      <c r="E33" s="10">
        <v>17</v>
      </c>
      <c r="F33" s="40">
        <f t="shared" si="0"/>
        <v>17986</v>
      </c>
      <c r="G33" s="20"/>
      <c r="H33" s="17"/>
      <c r="I33" s="18"/>
      <c r="J33" s="19"/>
      <c r="L33" s="299"/>
    </row>
    <row r="34" spans="2:14" ht="15.75" thickBot="1" x14ac:dyDescent="0.3">
      <c r="B34" s="41">
        <v>45900</v>
      </c>
      <c r="C34" s="42">
        <v>1052.5</v>
      </c>
      <c r="D34" s="43"/>
      <c r="E34" s="10">
        <v>17</v>
      </c>
      <c r="F34" s="45">
        <f t="shared" si="0"/>
        <v>17892.5</v>
      </c>
      <c r="G34" s="21"/>
      <c r="H34" s="22"/>
      <c r="I34" s="23"/>
      <c r="J34" s="24"/>
      <c r="L34" s="299"/>
      <c r="M34" s="299"/>
      <c r="N34" s="299"/>
    </row>
    <row r="35" spans="2:14" x14ac:dyDescent="0.25">
      <c r="B35" s="48" t="s">
        <v>10</v>
      </c>
      <c r="C35" s="49">
        <f>SUM(C4:C34)</f>
        <v>30278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631528.90321099991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514726</v>
      </c>
      <c r="L36" s="33">
        <f>J36-J4-J5-J6+J37</f>
        <v>514252.39152399998</v>
      </c>
      <c r="M36" s="33">
        <v>514726</v>
      </c>
      <c r="N36" s="33">
        <f>L36-M36</f>
        <v>-473.60847600002307</v>
      </c>
    </row>
    <row r="37" spans="2:14" x14ac:dyDescent="0.25">
      <c r="B37" s="27" t="s">
        <v>14</v>
      </c>
      <c r="C37" s="32">
        <f>C35</f>
        <v>30278</v>
      </c>
      <c r="D37" s="9">
        <f>D35/1.03</f>
        <v>0</v>
      </c>
      <c r="E37" s="10"/>
      <c r="F37" s="40">
        <f>SUM(F4:F36)</f>
        <v>514726</v>
      </c>
      <c r="G37" s="20"/>
      <c r="H37" s="18" t="s">
        <v>15</v>
      </c>
      <c r="I37" s="18">
        <v>0.01</v>
      </c>
      <c r="J37" s="19">
        <f>J36*I37</f>
        <v>5147.26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N38" s="60"/>
    </row>
    <row r="39" spans="2:14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-111655.6432109999</v>
      </c>
    </row>
    <row r="40" spans="2:14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4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sheetPr>
    <pageSetUpPr fitToPage="1"/>
  </sheetPr>
  <dimension ref="B1:AC4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5.5703125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2">
        <f>SUBTOTAL(109,N4:N22)</f>
        <v>0</v>
      </c>
    </row>
    <row r="2" spans="2:29" ht="25.5" customHeight="1" thickBot="1" x14ac:dyDescent="0.3">
      <c r="B2" s="355" t="s">
        <v>52</v>
      </c>
      <c r="C2" s="356"/>
      <c r="D2" s="356"/>
      <c r="E2" s="356"/>
      <c r="F2" s="356"/>
      <c r="G2" s="356"/>
      <c r="H2" s="356"/>
      <c r="I2" s="356"/>
      <c r="J2" s="357"/>
      <c r="L2" s="354" t="s">
        <v>36</v>
      </c>
      <c r="M2" s="354"/>
      <c r="N2" s="35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-2.9999999969732016E-3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216" t="s">
        <v>0</v>
      </c>
      <c r="M3" s="216" t="s">
        <v>5</v>
      </c>
      <c r="N3" s="216" t="s">
        <v>4</v>
      </c>
      <c r="P3" s="240">
        <v>45806</v>
      </c>
      <c r="Q3" s="241">
        <f>R3-P3</f>
        <v>63</v>
      </c>
      <c r="R3" s="242" t="s">
        <v>129</v>
      </c>
      <c r="S3" s="242" t="s">
        <v>40</v>
      </c>
      <c r="T3" s="241">
        <v>112</v>
      </c>
      <c r="U3" s="242" t="s">
        <v>41</v>
      </c>
      <c r="V3" s="242" t="s">
        <v>106</v>
      </c>
      <c r="W3" s="260">
        <v>84</v>
      </c>
      <c r="X3" s="242" t="s">
        <v>46</v>
      </c>
      <c r="Y3" s="244">
        <v>710</v>
      </c>
      <c r="Z3" s="245">
        <v>59640</v>
      </c>
      <c r="AA3" s="246"/>
      <c r="AB3" s="245">
        <v>59640</v>
      </c>
      <c r="AC3" s="200" t="s">
        <v>130</v>
      </c>
    </row>
    <row r="4" spans="2:29" x14ac:dyDescent="0.25">
      <c r="B4" s="7">
        <v>45901</v>
      </c>
      <c r="C4" s="8">
        <v>1042.5</v>
      </c>
      <c r="D4" s="9"/>
      <c r="E4" s="10">
        <v>17.5</v>
      </c>
      <c r="F4" s="40">
        <f>E4*C4</f>
        <v>18243.75</v>
      </c>
      <c r="G4" s="12"/>
      <c r="H4" s="13" t="s">
        <v>6</v>
      </c>
      <c r="I4" s="14">
        <v>0.01</v>
      </c>
      <c r="J4" s="15">
        <f>(F36+F37)*I4</f>
        <v>4162.4624999999996</v>
      </c>
      <c r="L4" s="103">
        <v>45688</v>
      </c>
      <c r="M4" s="14" t="s">
        <v>37</v>
      </c>
      <c r="N4" s="288">
        <v>610000</v>
      </c>
      <c r="P4" s="240">
        <v>45806</v>
      </c>
      <c r="Q4" s="241">
        <f>R4-P4</f>
        <v>63</v>
      </c>
      <c r="R4" s="242" t="s">
        <v>129</v>
      </c>
      <c r="S4" s="242" t="s">
        <v>40</v>
      </c>
      <c r="T4" s="241">
        <v>112</v>
      </c>
      <c r="U4" s="242" t="s">
        <v>41</v>
      </c>
      <c r="V4" s="242" t="s">
        <v>77</v>
      </c>
      <c r="W4" s="260">
        <v>100</v>
      </c>
      <c r="X4" s="242" t="s">
        <v>46</v>
      </c>
      <c r="Y4" s="244">
        <v>710</v>
      </c>
      <c r="Z4" s="245">
        <v>71000</v>
      </c>
      <c r="AA4" s="246"/>
      <c r="AB4" s="245">
        <v>71000</v>
      </c>
      <c r="AC4" s="200" t="s">
        <v>130</v>
      </c>
    </row>
    <row r="5" spans="2:29" x14ac:dyDescent="0.25">
      <c r="B5" s="7">
        <v>45902</v>
      </c>
      <c r="C5" s="8">
        <v>1079</v>
      </c>
      <c r="D5" s="9"/>
      <c r="E5" s="10">
        <v>17.5</v>
      </c>
      <c r="F5" s="40">
        <f t="shared" ref="F5:F34" si="0">E5*C5</f>
        <v>18882.5</v>
      </c>
      <c r="G5" s="12"/>
      <c r="H5" s="13" t="s">
        <v>7</v>
      </c>
      <c r="I5" s="14">
        <v>1E-3</v>
      </c>
      <c r="J5" s="15">
        <v>400.31</v>
      </c>
      <c r="L5" s="100" t="s">
        <v>56</v>
      </c>
      <c r="M5" s="101"/>
      <c r="N5" s="282">
        <v>-610000</v>
      </c>
      <c r="P5" s="261">
        <v>45828</v>
      </c>
      <c r="Q5" s="241">
        <f>R5-P5</f>
        <v>41</v>
      </c>
      <c r="R5" s="242" t="s">
        <v>129</v>
      </c>
      <c r="S5" s="242" t="s">
        <v>40</v>
      </c>
      <c r="T5" s="262">
        <v>132</v>
      </c>
      <c r="U5" s="263" t="s">
        <v>41</v>
      </c>
      <c r="V5" s="263" t="s">
        <v>136</v>
      </c>
      <c r="W5" s="264">
        <v>24</v>
      </c>
      <c r="X5" s="263" t="s">
        <v>46</v>
      </c>
      <c r="Y5" s="265">
        <v>653.46534999999994</v>
      </c>
      <c r="Z5" s="266">
        <v>15683.17</v>
      </c>
      <c r="AA5" s="266">
        <v>156.83000000000001</v>
      </c>
      <c r="AB5" s="266">
        <v>15840</v>
      </c>
      <c r="AC5" s="200" t="s">
        <v>130</v>
      </c>
    </row>
    <row r="6" spans="2:29" x14ac:dyDescent="0.25">
      <c r="B6" s="7">
        <v>45903</v>
      </c>
      <c r="C6" s="8">
        <v>1003</v>
      </c>
      <c r="D6" s="9"/>
      <c r="E6" s="10">
        <v>17.5</v>
      </c>
      <c r="F6" s="40">
        <f t="shared" si="0"/>
        <v>17552.5</v>
      </c>
      <c r="G6" s="12"/>
      <c r="H6" s="13" t="s">
        <v>8</v>
      </c>
      <c r="I6" s="14"/>
      <c r="J6" s="15"/>
      <c r="L6" s="103">
        <v>45716</v>
      </c>
      <c r="M6" s="14" t="s">
        <v>38</v>
      </c>
      <c r="N6" s="288">
        <v>610000</v>
      </c>
      <c r="P6" s="261">
        <v>45828</v>
      </c>
      <c r="Q6" s="241">
        <f>R6-P6</f>
        <v>41</v>
      </c>
      <c r="R6" s="242" t="s">
        <v>129</v>
      </c>
      <c r="S6" s="242" t="s">
        <v>40</v>
      </c>
      <c r="T6" s="262">
        <v>132</v>
      </c>
      <c r="U6" s="263" t="s">
        <v>41</v>
      </c>
      <c r="V6" s="263" t="s">
        <v>108</v>
      </c>
      <c r="W6" s="264">
        <v>60</v>
      </c>
      <c r="X6" s="263" t="s">
        <v>46</v>
      </c>
      <c r="Y6" s="265">
        <v>678.21781999999996</v>
      </c>
      <c r="Z6" s="266">
        <v>40693.07</v>
      </c>
      <c r="AA6" s="266">
        <v>406.93</v>
      </c>
      <c r="AB6" s="266">
        <v>41100</v>
      </c>
      <c r="AC6" s="200" t="s">
        <v>130</v>
      </c>
    </row>
    <row r="7" spans="2:29" x14ac:dyDescent="0.25">
      <c r="B7" s="7">
        <v>45904</v>
      </c>
      <c r="C7" s="8">
        <v>1049</v>
      </c>
      <c r="D7" s="9"/>
      <c r="E7" s="10">
        <v>17.5</v>
      </c>
      <c r="F7" s="40">
        <f t="shared" si="0"/>
        <v>18357.5</v>
      </c>
      <c r="G7" s="12"/>
      <c r="H7" s="13" t="s">
        <v>9</v>
      </c>
      <c r="I7" s="14"/>
      <c r="J7" s="15">
        <f>'AĞUSTOS 2025'!J39*-1</f>
        <v>111655.6432109999</v>
      </c>
      <c r="L7" s="100" t="s">
        <v>64</v>
      </c>
      <c r="M7" s="101"/>
      <c r="N7" s="282">
        <v>-610000</v>
      </c>
      <c r="P7" s="267"/>
      <c r="Q7" s="267"/>
      <c r="R7" s="267"/>
      <c r="S7" s="267"/>
      <c r="T7" s="267"/>
      <c r="U7" s="267"/>
      <c r="V7" s="267" t="s">
        <v>122</v>
      </c>
      <c r="W7" s="267"/>
      <c r="X7" s="267"/>
      <c r="Y7" s="267"/>
      <c r="Z7" s="267"/>
      <c r="AA7" s="267"/>
      <c r="AB7" s="160">
        <v>-187580</v>
      </c>
    </row>
    <row r="8" spans="2:29" x14ac:dyDescent="0.25">
      <c r="B8" s="7">
        <v>45905</v>
      </c>
      <c r="C8" s="8">
        <v>1004.5</v>
      </c>
      <c r="D8" s="9"/>
      <c r="E8" s="10">
        <v>17.5</v>
      </c>
      <c r="F8" s="40">
        <f t="shared" si="0"/>
        <v>17578.75</v>
      </c>
      <c r="G8" s="16">
        <v>45971</v>
      </c>
      <c r="H8" s="18" t="s">
        <v>145</v>
      </c>
      <c r="I8" s="18"/>
      <c r="J8" s="19">
        <v>300000</v>
      </c>
      <c r="L8" s="103">
        <v>45777</v>
      </c>
      <c r="M8" s="14" t="s">
        <v>63</v>
      </c>
      <c r="N8" s="288">
        <v>400000</v>
      </c>
      <c r="P8" s="283">
        <v>45882</v>
      </c>
      <c r="Q8" s="241">
        <f>R8-P8</f>
        <v>18</v>
      </c>
      <c r="R8" s="103">
        <v>45900</v>
      </c>
      <c r="S8" s="242" t="s">
        <v>40</v>
      </c>
      <c r="T8" s="284">
        <v>173</v>
      </c>
      <c r="U8" s="285" t="s">
        <v>41</v>
      </c>
      <c r="V8" s="285" t="s">
        <v>148</v>
      </c>
      <c r="W8" s="286">
        <v>2000</v>
      </c>
      <c r="X8" s="285" t="s">
        <v>12</v>
      </c>
      <c r="Y8" s="287">
        <v>19.600000000000001</v>
      </c>
      <c r="Z8" s="288">
        <v>39200</v>
      </c>
      <c r="AA8" s="289"/>
      <c r="AB8" s="288">
        <v>39200</v>
      </c>
      <c r="AC8" s="200" t="s">
        <v>149</v>
      </c>
    </row>
    <row r="9" spans="2:29" x14ac:dyDescent="0.25">
      <c r="B9" s="7">
        <v>45906</v>
      </c>
      <c r="C9" s="8">
        <v>1076.5</v>
      </c>
      <c r="D9" s="9"/>
      <c r="E9" s="10">
        <v>17.5</v>
      </c>
      <c r="F9" s="40">
        <f t="shared" si="0"/>
        <v>18838.75</v>
      </c>
      <c r="G9" s="16"/>
      <c r="H9" s="17"/>
      <c r="I9" s="18"/>
      <c r="J9" s="19"/>
      <c r="L9" s="100" t="s">
        <v>65</v>
      </c>
      <c r="M9" s="101" t="s">
        <v>63</v>
      </c>
      <c r="N9" s="282">
        <v>-100000</v>
      </c>
      <c r="P9" s="267"/>
      <c r="Q9" s="267"/>
      <c r="R9" s="267"/>
      <c r="S9" s="267"/>
      <c r="T9" s="267"/>
      <c r="U9" s="267"/>
      <c r="V9" s="267" t="s">
        <v>126</v>
      </c>
      <c r="W9" s="267"/>
      <c r="X9" s="267"/>
      <c r="Y9" s="267"/>
      <c r="Z9" s="267"/>
      <c r="AA9" s="267"/>
      <c r="AB9" s="282">
        <v>-39200</v>
      </c>
    </row>
    <row r="10" spans="2:29" x14ac:dyDescent="0.25">
      <c r="B10" s="7">
        <v>45907</v>
      </c>
      <c r="C10" s="8">
        <v>995.5</v>
      </c>
      <c r="D10" s="9"/>
      <c r="E10" s="10">
        <v>17.5</v>
      </c>
      <c r="F10" s="40">
        <f t="shared" si="0"/>
        <v>17421.25</v>
      </c>
      <c r="G10" s="16">
        <v>46001</v>
      </c>
      <c r="H10" s="17" t="s">
        <v>144</v>
      </c>
      <c r="I10" s="18"/>
      <c r="J10" s="19">
        <v>300000</v>
      </c>
      <c r="L10" s="100" t="s">
        <v>66</v>
      </c>
      <c r="M10" s="101" t="s">
        <v>63</v>
      </c>
      <c r="N10" s="282">
        <v>-150000</v>
      </c>
      <c r="P10" s="283">
        <v>45882</v>
      </c>
      <c r="Q10" s="14">
        <f>R10-P10</f>
        <v>48</v>
      </c>
      <c r="R10" s="103">
        <v>45930</v>
      </c>
      <c r="S10" s="300" t="s">
        <v>40</v>
      </c>
      <c r="T10" s="284">
        <v>173</v>
      </c>
      <c r="U10" s="285" t="s">
        <v>41</v>
      </c>
      <c r="V10" s="285" t="s">
        <v>77</v>
      </c>
      <c r="W10" s="286">
        <v>79</v>
      </c>
      <c r="X10" s="285" t="s">
        <v>46</v>
      </c>
      <c r="Y10" s="287">
        <v>750</v>
      </c>
      <c r="Z10" s="288">
        <v>59250</v>
      </c>
      <c r="AA10" s="289"/>
      <c r="AB10" s="288">
        <v>59250</v>
      </c>
      <c r="AC10" s="281" t="s">
        <v>150</v>
      </c>
    </row>
    <row r="11" spans="2:29" x14ac:dyDescent="0.25">
      <c r="B11" s="7">
        <v>45908</v>
      </c>
      <c r="C11" s="8">
        <v>989</v>
      </c>
      <c r="D11" s="9"/>
      <c r="E11" s="10">
        <v>17.5</v>
      </c>
      <c r="F11" s="40">
        <f t="shared" si="0"/>
        <v>17307.5</v>
      </c>
      <c r="G11" s="20"/>
      <c r="H11" s="17"/>
      <c r="I11" s="18"/>
      <c r="J11" s="19"/>
      <c r="L11" s="100" t="s">
        <v>67</v>
      </c>
      <c r="M11" s="101" t="s">
        <v>63</v>
      </c>
      <c r="N11" s="282">
        <v>-150000</v>
      </c>
      <c r="P11" s="283">
        <v>45882</v>
      </c>
      <c r="Q11" s="14">
        <f>R11-P11</f>
        <v>48</v>
      </c>
      <c r="R11" s="103">
        <v>45930</v>
      </c>
      <c r="S11" s="300" t="s">
        <v>40</v>
      </c>
      <c r="T11" s="284">
        <v>173</v>
      </c>
      <c r="U11" s="285" t="s">
        <v>41</v>
      </c>
      <c r="V11" s="285" t="s">
        <v>136</v>
      </c>
      <c r="W11" s="286">
        <v>30</v>
      </c>
      <c r="X11" s="285" t="s">
        <v>46</v>
      </c>
      <c r="Y11" s="287">
        <v>633.66332999999997</v>
      </c>
      <c r="Z11" s="288">
        <v>19009.900000000001</v>
      </c>
      <c r="AA11" s="289">
        <f>Z11*0.01</f>
        <v>190.09900000000002</v>
      </c>
      <c r="AB11" s="288">
        <f>Z11+AA11</f>
        <v>19199.999</v>
      </c>
      <c r="AC11" s="281" t="s">
        <v>150</v>
      </c>
    </row>
    <row r="12" spans="2:29" x14ac:dyDescent="0.25">
      <c r="B12" s="7">
        <v>45909</v>
      </c>
      <c r="C12" s="8">
        <v>1012</v>
      </c>
      <c r="D12" s="9"/>
      <c r="E12" s="10">
        <v>17.5</v>
      </c>
      <c r="F12" s="40">
        <f t="shared" si="0"/>
        <v>17710</v>
      </c>
      <c r="G12" s="20" t="s">
        <v>160</v>
      </c>
      <c r="H12" s="17"/>
      <c r="I12" s="18"/>
      <c r="J12" s="19">
        <v>116850</v>
      </c>
      <c r="L12" s="103">
        <v>45855</v>
      </c>
      <c r="M12" s="14" t="s">
        <v>118</v>
      </c>
      <c r="N12" s="288">
        <v>400000</v>
      </c>
      <c r="P12" s="283">
        <v>45882</v>
      </c>
      <c r="Q12" s="14">
        <f>R12-P12</f>
        <v>48</v>
      </c>
      <c r="R12" s="103">
        <v>45930</v>
      </c>
      <c r="S12" s="300" t="s">
        <v>40</v>
      </c>
      <c r="T12" s="284">
        <v>173</v>
      </c>
      <c r="U12" s="285" t="s">
        <v>41</v>
      </c>
      <c r="V12" s="285" t="s">
        <v>108</v>
      </c>
      <c r="W12" s="286">
        <v>60</v>
      </c>
      <c r="X12" s="285" t="s">
        <v>46</v>
      </c>
      <c r="Y12" s="287">
        <v>633.66332999999997</v>
      </c>
      <c r="Z12" s="288">
        <v>38019.800000000003</v>
      </c>
      <c r="AA12" s="289">
        <f>Z12/100</f>
        <v>380.19800000000004</v>
      </c>
      <c r="AB12" s="288">
        <f>Z12+AA12</f>
        <v>38399.998</v>
      </c>
      <c r="AC12" s="281" t="s">
        <v>150</v>
      </c>
    </row>
    <row r="13" spans="2:29" x14ac:dyDescent="0.25">
      <c r="B13" s="7">
        <v>45910</v>
      </c>
      <c r="C13" s="8">
        <v>975</v>
      </c>
      <c r="D13" s="9"/>
      <c r="E13" s="10">
        <v>17.5</v>
      </c>
      <c r="F13" s="40">
        <f t="shared" si="0"/>
        <v>17062.5</v>
      </c>
      <c r="G13" s="20"/>
      <c r="H13" s="17"/>
      <c r="I13" s="18"/>
      <c r="J13" s="19"/>
      <c r="L13" s="100" t="s">
        <v>132</v>
      </c>
      <c r="M13" s="101"/>
      <c r="N13" s="282">
        <v>-400000</v>
      </c>
      <c r="P13" s="267"/>
      <c r="Q13" s="267"/>
      <c r="R13" s="267"/>
      <c r="S13" s="267"/>
      <c r="T13" s="267"/>
      <c r="U13" s="267"/>
      <c r="V13" s="267" t="s">
        <v>159</v>
      </c>
      <c r="W13" s="267"/>
      <c r="X13" s="267"/>
      <c r="Y13" s="267"/>
      <c r="Z13" s="267"/>
      <c r="AA13" s="267"/>
      <c r="AB13" s="282">
        <v>-116850</v>
      </c>
    </row>
    <row r="14" spans="2:29" x14ac:dyDescent="0.25">
      <c r="B14" s="7">
        <v>45911</v>
      </c>
      <c r="C14" s="8">
        <v>1065</v>
      </c>
      <c r="D14" s="9"/>
      <c r="E14" s="10">
        <v>17.5</v>
      </c>
      <c r="F14" s="40">
        <f t="shared" si="0"/>
        <v>18637.5</v>
      </c>
      <c r="G14" s="20" t="s">
        <v>161</v>
      </c>
      <c r="I14" s="18"/>
      <c r="J14" s="19">
        <v>95600</v>
      </c>
      <c r="L14" s="103">
        <v>45883</v>
      </c>
      <c r="M14" s="14" t="s">
        <v>121</v>
      </c>
      <c r="N14" s="288">
        <v>400000</v>
      </c>
      <c r="P14" s="301">
        <v>45891</v>
      </c>
      <c r="Q14" s="14">
        <f>R14-P14</f>
        <v>70</v>
      </c>
      <c r="R14" s="103">
        <v>45961</v>
      </c>
      <c r="S14" s="300" t="s">
        <v>40</v>
      </c>
      <c r="T14" s="302">
        <v>181</v>
      </c>
      <c r="U14" s="303" t="s">
        <v>41</v>
      </c>
      <c r="V14" s="303" t="s">
        <v>152</v>
      </c>
      <c r="W14" s="304">
        <v>1500</v>
      </c>
      <c r="X14" s="303" t="s">
        <v>12</v>
      </c>
      <c r="Y14" s="305">
        <v>14.4</v>
      </c>
      <c r="Z14" s="306">
        <v>21600</v>
      </c>
      <c r="AA14" s="307"/>
      <c r="AB14" s="306">
        <v>21600</v>
      </c>
      <c r="AC14" s="290" t="s">
        <v>154</v>
      </c>
    </row>
    <row r="15" spans="2:29" x14ac:dyDescent="0.25">
      <c r="B15" s="7">
        <v>45912</v>
      </c>
      <c r="C15" s="8">
        <v>1026.5</v>
      </c>
      <c r="D15" s="9"/>
      <c r="E15" s="10">
        <v>17.5</v>
      </c>
      <c r="F15" s="40">
        <f t="shared" si="0"/>
        <v>17963.75</v>
      </c>
      <c r="G15" s="20"/>
      <c r="H15" s="17"/>
      <c r="I15" s="18"/>
      <c r="J15" s="19"/>
      <c r="L15" s="100" t="s">
        <v>122</v>
      </c>
      <c r="M15" s="101"/>
      <c r="N15" s="282">
        <v>-400000</v>
      </c>
      <c r="P15" s="301">
        <v>45891</v>
      </c>
      <c r="Q15" s="14">
        <f>R15-P15</f>
        <v>70</v>
      </c>
      <c r="R15" s="103">
        <v>45961</v>
      </c>
      <c r="S15" s="300" t="s">
        <v>40</v>
      </c>
      <c r="T15" s="302">
        <v>181</v>
      </c>
      <c r="U15" s="303" t="s">
        <v>41</v>
      </c>
      <c r="V15" s="303" t="s">
        <v>153</v>
      </c>
      <c r="W15" s="304">
        <v>5000</v>
      </c>
      <c r="X15" s="303" t="s">
        <v>12</v>
      </c>
      <c r="Y15" s="305">
        <v>14.8</v>
      </c>
      <c r="Z15" s="306">
        <v>74000</v>
      </c>
      <c r="AA15" s="307"/>
      <c r="AB15" s="306">
        <v>74000</v>
      </c>
      <c r="AC15" s="290" t="s">
        <v>154</v>
      </c>
    </row>
    <row r="16" spans="2:29" x14ac:dyDescent="0.25">
      <c r="B16" s="7">
        <v>45913</v>
      </c>
      <c r="C16" s="8">
        <v>1059.5</v>
      </c>
      <c r="D16" s="9"/>
      <c r="E16" s="10">
        <v>17.5</v>
      </c>
      <c r="F16" s="40">
        <f t="shared" si="0"/>
        <v>18541.25</v>
      </c>
      <c r="G16" s="20" t="s">
        <v>162</v>
      </c>
      <c r="H16" s="17"/>
      <c r="I16" s="18"/>
      <c r="J16" s="19">
        <v>9630.86</v>
      </c>
      <c r="L16" s="103">
        <v>45925</v>
      </c>
      <c r="M16" s="14" t="s">
        <v>123</v>
      </c>
      <c r="N16" s="288">
        <v>450000</v>
      </c>
      <c r="P16" s="267"/>
      <c r="Q16" s="267"/>
      <c r="R16" s="267"/>
      <c r="S16" s="267"/>
      <c r="T16" s="267"/>
      <c r="U16" s="267"/>
      <c r="V16" s="267" t="s">
        <v>159</v>
      </c>
      <c r="W16" s="267"/>
      <c r="X16" s="267"/>
      <c r="Y16" s="267"/>
      <c r="Z16" s="267"/>
      <c r="AA16" s="267"/>
      <c r="AB16" s="282">
        <v>-95600</v>
      </c>
    </row>
    <row r="17" spans="2:19" x14ac:dyDescent="0.25">
      <c r="B17" s="7">
        <v>45914</v>
      </c>
      <c r="C17" s="8">
        <v>978</v>
      </c>
      <c r="D17" s="9"/>
      <c r="E17" s="10">
        <v>17.5</v>
      </c>
      <c r="F17" s="40">
        <f t="shared" si="0"/>
        <v>17115</v>
      </c>
      <c r="G17" s="20" t="s">
        <v>163</v>
      </c>
      <c r="H17" s="17"/>
      <c r="I17" s="18"/>
      <c r="J17" s="19">
        <v>8635.5</v>
      </c>
      <c r="L17" s="100" t="s">
        <v>126</v>
      </c>
      <c r="M17" s="101"/>
      <c r="N17" s="282">
        <v>-450000</v>
      </c>
    </row>
    <row r="18" spans="2:19" x14ac:dyDescent="0.25">
      <c r="B18" s="7">
        <v>45915</v>
      </c>
      <c r="C18" s="8">
        <v>992</v>
      </c>
      <c r="D18" s="9"/>
      <c r="E18" s="10">
        <v>17.5</v>
      </c>
      <c r="F18" s="40">
        <f t="shared" si="0"/>
        <v>17360</v>
      </c>
      <c r="G18" s="20">
        <v>45924</v>
      </c>
      <c r="H18" s="17" t="s">
        <v>164</v>
      </c>
      <c r="I18" s="18"/>
      <c r="J18" s="19">
        <v>824.16</v>
      </c>
      <c r="L18" s="103">
        <v>45971</v>
      </c>
      <c r="M18" s="14" t="s">
        <v>145</v>
      </c>
      <c r="N18" s="288">
        <v>300000</v>
      </c>
    </row>
    <row r="19" spans="2:19" x14ac:dyDescent="0.25">
      <c r="B19" s="7">
        <v>45916</v>
      </c>
      <c r="C19" s="8">
        <v>981</v>
      </c>
      <c r="D19" s="9"/>
      <c r="E19" s="10">
        <v>17.5</v>
      </c>
      <c r="F19" s="40">
        <f t="shared" si="0"/>
        <v>17167.5</v>
      </c>
      <c r="G19" s="16">
        <v>45971</v>
      </c>
      <c r="H19" s="17" t="s">
        <v>165</v>
      </c>
      <c r="I19" s="18"/>
      <c r="J19" s="19">
        <v>-109000</v>
      </c>
      <c r="L19" s="100" t="s">
        <v>146</v>
      </c>
      <c r="M19" s="101"/>
      <c r="N19" s="282">
        <v>-300000</v>
      </c>
    </row>
    <row r="20" spans="2:19" x14ac:dyDescent="0.25">
      <c r="B20" s="7">
        <v>45917</v>
      </c>
      <c r="C20" s="8">
        <v>951</v>
      </c>
      <c r="D20" s="9"/>
      <c r="E20" s="10">
        <v>17.5</v>
      </c>
      <c r="F20" s="40">
        <f t="shared" si="0"/>
        <v>16642.5</v>
      </c>
      <c r="G20" s="16">
        <v>45996</v>
      </c>
      <c r="H20" s="17" t="s">
        <v>165</v>
      </c>
      <c r="I20" s="230"/>
      <c r="J20" s="229">
        <v>-99792</v>
      </c>
      <c r="L20" s="103">
        <v>46001</v>
      </c>
      <c r="M20" s="14" t="s">
        <v>144</v>
      </c>
      <c r="N20" s="104">
        <v>300000</v>
      </c>
    </row>
    <row r="21" spans="2:19" x14ac:dyDescent="0.25">
      <c r="B21" s="7">
        <v>45918</v>
      </c>
      <c r="C21" s="8">
        <v>888</v>
      </c>
      <c r="D21" s="9"/>
      <c r="E21" s="10">
        <v>17.5</v>
      </c>
      <c r="F21" s="40">
        <f t="shared" si="0"/>
        <v>15540</v>
      </c>
      <c r="G21" s="16">
        <v>45996</v>
      </c>
      <c r="H21" s="17" t="s">
        <v>165</v>
      </c>
      <c r="I21" s="18"/>
      <c r="J21" s="19">
        <v>-80424</v>
      </c>
      <c r="L21" s="100" t="s">
        <v>159</v>
      </c>
      <c r="M21" s="100"/>
      <c r="N21" s="282">
        <v>-300000</v>
      </c>
    </row>
    <row r="22" spans="2:19" x14ac:dyDescent="0.25">
      <c r="B22" s="7">
        <v>45919</v>
      </c>
      <c r="C22" s="8">
        <v>950</v>
      </c>
      <c r="D22" s="9"/>
      <c r="E22" s="10">
        <v>17.5</v>
      </c>
      <c r="F22" s="40">
        <f t="shared" si="0"/>
        <v>16625</v>
      </c>
      <c r="G22" s="16">
        <v>45996</v>
      </c>
      <c r="H22" s="17" t="s">
        <v>167</v>
      </c>
      <c r="I22" s="18"/>
      <c r="J22" s="19">
        <v>-199000</v>
      </c>
    </row>
    <row r="23" spans="2:19" x14ac:dyDescent="0.25">
      <c r="B23" s="7">
        <v>45920</v>
      </c>
      <c r="C23" s="8">
        <v>912</v>
      </c>
      <c r="D23" s="9"/>
      <c r="E23" s="10">
        <v>17.5</v>
      </c>
      <c r="F23" s="40">
        <f t="shared" si="0"/>
        <v>15960</v>
      </c>
      <c r="G23" s="16">
        <v>45996</v>
      </c>
      <c r="H23" s="17" t="s">
        <v>167</v>
      </c>
      <c r="I23" s="18"/>
      <c r="J23" s="19">
        <v>-39134</v>
      </c>
    </row>
    <row r="24" spans="2:19" x14ac:dyDescent="0.25">
      <c r="B24" s="7">
        <v>45921</v>
      </c>
      <c r="C24" s="8">
        <v>921</v>
      </c>
      <c r="D24" s="9"/>
      <c r="E24" s="10">
        <v>17.5</v>
      </c>
      <c r="F24" s="40">
        <f t="shared" si="0"/>
        <v>16117.5</v>
      </c>
      <c r="G24" s="20"/>
      <c r="H24" s="17"/>
      <c r="I24" s="18"/>
      <c r="J24" s="19"/>
      <c r="S24" s="309" t="s">
        <v>166</v>
      </c>
    </row>
    <row r="25" spans="2:19" x14ac:dyDescent="0.25">
      <c r="B25" s="7">
        <v>45922</v>
      </c>
      <c r="C25" s="8">
        <v>895</v>
      </c>
      <c r="D25" s="9"/>
      <c r="E25" s="10">
        <v>17.5</v>
      </c>
      <c r="F25" s="40">
        <f t="shared" si="0"/>
        <v>15662.5</v>
      </c>
      <c r="G25" s="16"/>
      <c r="H25" s="17"/>
      <c r="I25" s="18"/>
      <c r="J25" s="19"/>
    </row>
    <row r="26" spans="2:19" x14ac:dyDescent="0.25">
      <c r="B26" s="7">
        <v>45923</v>
      </c>
      <c r="C26" s="8">
        <v>956</v>
      </c>
      <c r="D26" s="9"/>
      <c r="E26" s="10">
        <v>17.5</v>
      </c>
      <c r="F26" s="40">
        <f t="shared" si="0"/>
        <v>16730</v>
      </c>
      <c r="G26" s="20"/>
      <c r="H26" s="17"/>
      <c r="I26" s="18"/>
      <c r="J26" s="19"/>
    </row>
    <row r="27" spans="2:19" x14ac:dyDescent="0.25">
      <c r="B27" s="7">
        <v>45924</v>
      </c>
      <c r="C27" s="8">
        <v>984.5</v>
      </c>
      <c r="D27" s="9"/>
      <c r="E27" s="10">
        <v>17.5</v>
      </c>
      <c r="F27" s="40">
        <f t="shared" si="0"/>
        <v>17228.75</v>
      </c>
      <c r="G27" s="20"/>
      <c r="H27" s="17"/>
      <c r="I27" s="18"/>
      <c r="J27" s="19"/>
    </row>
    <row r="28" spans="2:19" x14ac:dyDescent="0.25">
      <c r="B28" s="7">
        <v>45925</v>
      </c>
      <c r="C28" s="8"/>
      <c r="D28" s="9"/>
      <c r="E28" s="10">
        <v>17.5</v>
      </c>
      <c r="F28" s="40">
        <f t="shared" si="0"/>
        <v>0</v>
      </c>
      <c r="G28" s="20"/>
      <c r="H28" s="17"/>
      <c r="I28" s="18"/>
      <c r="J28" s="19"/>
    </row>
    <row r="29" spans="2:19" x14ac:dyDescent="0.25">
      <c r="B29" s="7">
        <v>45926</v>
      </c>
      <c r="C29" s="8"/>
      <c r="D29" s="9"/>
      <c r="E29" s="10">
        <v>17.5</v>
      </c>
      <c r="F29" s="40">
        <f t="shared" si="0"/>
        <v>0</v>
      </c>
      <c r="G29" s="20"/>
      <c r="H29" s="17"/>
      <c r="I29" s="18"/>
      <c r="J29" s="19"/>
    </row>
    <row r="30" spans="2:19" x14ac:dyDescent="0.25">
      <c r="B30" s="7">
        <v>45927</v>
      </c>
      <c r="C30" s="8"/>
      <c r="D30" s="9"/>
      <c r="E30" s="10">
        <v>17.5</v>
      </c>
      <c r="F30" s="40">
        <f t="shared" si="0"/>
        <v>0</v>
      </c>
      <c r="G30" s="20"/>
      <c r="H30" s="17"/>
      <c r="I30" s="18"/>
      <c r="J30" s="19"/>
    </row>
    <row r="31" spans="2:19" x14ac:dyDescent="0.25">
      <c r="B31" s="7">
        <v>45928</v>
      </c>
      <c r="C31" s="8"/>
      <c r="D31" s="9"/>
      <c r="E31" s="10">
        <v>17.5</v>
      </c>
      <c r="F31" s="40">
        <f t="shared" si="0"/>
        <v>0</v>
      </c>
      <c r="G31" s="20"/>
      <c r="H31" s="17"/>
      <c r="I31" s="18"/>
      <c r="J31" s="19"/>
    </row>
    <row r="32" spans="2:19" x14ac:dyDescent="0.25">
      <c r="B32" s="7">
        <v>45929</v>
      </c>
      <c r="C32" s="8"/>
      <c r="D32" s="9"/>
      <c r="E32" s="10">
        <v>17.5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45930</v>
      </c>
      <c r="C33" s="8"/>
      <c r="D33" s="9"/>
      <c r="E33" s="10">
        <v>17.5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17.5</v>
      </c>
      <c r="F34" s="57">
        <f t="shared" si="0"/>
        <v>0</v>
      </c>
      <c r="G34" s="30"/>
      <c r="H34" s="308"/>
      <c r="I34" s="28"/>
      <c r="J34" s="31"/>
    </row>
    <row r="35" spans="2:12" x14ac:dyDescent="0.25">
      <c r="B35" s="48" t="s">
        <v>10</v>
      </c>
      <c r="C35" s="49">
        <f>SUM(C4:C34)</f>
        <v>23785.5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420408.93571099988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416246.25</v>
      </c>
      <c r="L36" s="33">
        <f>J36-J4-J5-J6+J37</f>
        <v>415845.94</v>
      </c>
    </row>
    <row r="37" spans="2:12" x14ac:dyDescent="0.25">
      <c r="B37" s="27" t="s">
        <v>14</v>
      </c>
      <c r="C37" s="32">
        <f>C35</f>
        <v>23785.5</v>
      </c>
      <c r="D37" s="9">
        <f>D35/1.03</f>
        <v>0</v>
      </c>
      <c r="E37" s="10"/>
      <c r="F37" s="40">
        <f>SUM(F4:F36)</f>
        <v>416246.25</v>
      </c>
      <c r="G37" s="20"/>
      <c r="H37" s="18" t="s">
        <v>15</v>
      </c>
      <c r="I37" s="18">
        <v>0.01</v>
      </c>
      <c r="J37" s="19">
        <f>J36*I37</f>
        <v>4162.4624999999996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-0.22321099985856563</v>
      </c>
    </row>
    <row r="40" spans="2:12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2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16" sqref="I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354" t="s">
        <v>36</v>
      </c>
      <c r="M1" s="354"/>
      <c r="N1" s="354"/>
    </row>
    <row r="2" spans="2:29" ht="25.5" customHeight="1" thickBot="1" x14ac:dyDescent="0.3">
      <c r="B2" s="355" t="s">
        <v>52</v>
      </c>
      <c r="C2" s="356"/>
      <c r="D2" s="356"/>
      <c r="E2" s="356"/>
      <c r="F2" s="356"/>
      <c r="G2" s="356"/>
      <c r="H2" s="356"/>
      <c r="I2" s="356"/>
      <c r="J2" s="357"/>
      <c r="L2" s="216" t="s">
        <v>0</v>
      </c>
      <c r="M2" s="216" t="s">
        <v>5</v>
      </c>
      <c r="N2" s="216" t="s">
        <v>4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3">
        <v>45688</v>
      </c>
      <c r="M3" s="14" t="s">
        <v>37</v>
      </c>
      <c r="N3" s="288">
        <v>610000</v>
      </c>
    </row>
    <row r="4" spans="2:29" x14ac:dyDescent="0.25">
      <c r="B4" s="7">
        <v>45931</v>
      </c>
      <c r="C4" s="8"/>
      <c r="D4" s="9"/>
      <c r="E4" s="10">
        <v>17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L4" s="100" t="s">
        <v>56</v>
      </c>
      <c r="M4" s="101"/>
      <c r="N4" s="282">
        <v>-610000</v>
      </c>
    </row>
    <row r="5" spans="2:29" x14ac:dyDescent="0.25">
      <c r="B5" s="7">
        <v>45932</v>
      </c>
      <c r="C5" s="8"/>
      <c r="D5" s="9"/>
      <c r="E5" s="10">
        <v>17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103">
        <v>45716</v>
      </c>
      <c r="M5" s="14" t="s">
        <v>38</v>
      </c>
      <c r="N5" s="288">
        <v>610000</v>
      </c>
    </row>
    <row r="6" spans="2:29" x14ac:dyDescent="0.25">
      <c r="B6" s="7">
        <v>45933</v>
      </c>
      <c r="C6" s="8"/>
      <c r="D6" s="9"/>
      <c r="E6" s="10">
        <v>17</v>
      </c>
      <c r="F6" s="40">
        <f t="shared" si="0"/>
        <v>0</v>
      </c>
      <c r="G6" s="12"/>
      <c r="H6" s="13" t="s">
        <v>8</v>
      </c>
      <c r="I6" s="14"/>
      <c r="J6" s="15"/>
      <c r="L6" s="100" t="s">
        <v>64</v>
      </c>
      <c r="M6" s="101"/>
      <c r="N6" s="282">
        <v>-610000</v>
      </c>
    </row>
    <row r="7" spans="2:29" x14ac:dyDescent="0.25">
      <c r="B7" s="7">
        <v>45934</v>
      </c>
      <c r="C7" s="8"/>
      <c r="D7" s="9"/>
      <c r="E7" s="10">
        <v>17</v>
      </c>
      <c r="F7" s="40">
        <f t="shared" si="0"/>
        <v>0</v>
      </c>
      <c r="G7" s="12"/>
      <c r="H7" s="13" t="s">
        <v>9</v>
      </c>
      <c r="I7" s="14"/>
      <c r="J7" s="15">
        <f>'EYLÜL 2025'!J39*-1</f>
        <v>0.22321099985856563</v>
      </c>
      <c r="L7" s="103">
        <v>45777</v>
      </c>
      <c r="M7" s="14" t="s">
        <v>63</v>
      </c>
      <c r="N7" s="288">
        <v>400000</v>
      </c>
    </row>
    <row r="8" spans="2:29" x14ac:dyDescent="0.25">
      <c r="B8" s="7">
        <v>45935</v>
      </c>
      <c r="C8" s="8"/>
      <c r="D8" s="9"/>
      <c r="E8" s="10">
        <v>17</v>
      </c>
      <c r="F8" s="40">
        <f t="shared" si="0"/>
        <v>0</v>
      </c>
      <c r="G8" s="58"/>
      <c r="H8" s="18"/>
      <c r="I8" s="18"/>
      <c r="J8" s="19"/>
      <c r="L8" s="100" t="s">
        <v>65</v>
      </c>
      <c r="M8" s="101" t="s">
        <v>63</v>
      </c>
      <c r="N8" s="282">
        <v>-100000</v>
      </c>
    </row>
    <row r="9" spans="2:29" x14ac:dyDescent="0.25">
      <c r="B9" s="7">
        <v>45936</v>
      </c>
      <c r="C9" s="8"/>
      <c r="D9" s="9"/>
      <c r="E9" s="10">
        <v>17</v>
      </c>
      <c r="F9" s="40">
        <f t="shared" si="0"/>
        <v>0</v>
      </c>
      <c r="G9" s="16"/>
      <c r="H9" s="17"/>
      <c r="I9" s="18"/>
      <c r="J9" s="19"/>
      <c r="L9" s="100" t="s">
        <v>66</v>
      </c>
      <c r="M9" s="101" t="s">
        <v>63</v>
      </c>
      <c r="N9" s="282">
        <v>-150000</v>
      </c>
    </row>
    <row r="10" spans="2:29" x14ac:dyDescent="0.25">
      <c r="B10" s="7">
        <v>45937</v>
      </c>
      <c r="C10" s="8"/>
      <c r="D10" s="9"/>
      <c r="E10" s="10">
        <v>17</v>
      </c>
      <c r="F10" s="40">
        <f t="shared" si="0"/>
        <v>0</v>
      </c>
      <c r="G10" s="16"/>
      <c r="H10" s="17"/>
      <c r="I10" s="18"/>
      <c r="J10" s="19"/>
      <c r="L10" s="100" t="s">
        <v>67</v>
      </c>
      <c r="M10" s="101" t="s">
        <v>63</v>
      </c>
      <c r="N10" s="282">
        <v>-150000</v>
      </c>
    </row>
    <row r="11" spans="2:29" x14ac:dyDescent="0.25">
      <c r="B11" s="7">
        <v>45938</v>
      </c>
      <c r="C11" s="8"/>
      <c r="D11" s="9"/>
      <c r="E11" s="10">
        <v>17</v>
      </c>
      <c r="F11" s="40">
        <f t="shared" si="0"/>
        <v>0</v>
      </c>
      <c r="G11" s="20"/>
      <c r="H11" s="17"/>
      <c r="I11" s="18"/>
      <c r="J11" s="19"/>
      <c r="L11" s="103">
        <v>45855</v>
      </c>
      <c r="M11" s="14" t="s">
        <v>118</v>
      </c>
      <c r="N11" s="288">
        <v>400000</v>
      </c>
    </row>
    <row r="12" spans="2:29" x14ac:dyDescent="0.25">
      <c r="B12" s="7">
        <v>45939</v>
      </c>
      <c r="C12" s="8"/>
      <c r="D12" s="9"/>
      <c r="E12" s="10">
        <v>17</v>
      </c>
      <c r="F12" s="40">
        <f t="shared" si="0"/>
        <v>0</v>
      </c>
      <c r="G12" s="20"/>
      <c r="H12" s="17"/>
      <c r="I12" s="18"/>
      <c r="J12" s="19"/>
      <c r="L12" s="100" t="s">
        <v>132</v>
      </c>
      <c r="M12" s="101"/>
      <c r="N12" s="282">
        <v>-400000</v>
      </c>
    </row>
    <row r="13" spans="2:29" x14ac:dyDescent="0.25">
      <c r="B13" s="7">
        <v>45940</v>
      </c>
      <c r="C13" s="8"/>
      <c r="D13" s="9"/>
      <c r="E13" s="10">
        <v>17</v>
      </c>
      <c r="F13" s="40">
        <f t="shared" si="0"/>
        <v>0</v>
      </c>
      <c r="G13" s="20"/>
      <c r="H13" s="17"/>
      <c r="I13" s="18"/>
      <c r="J13" s="19"/>
      <c r="L13" s="103">
        <v>45883</v>
      </c>
      <c r="M13" s="14" t="s">
        <v>121</v>
      </c>
      <c r="N13" s="288">
        <v>400000</v>
      </c>
    </row>
    <row r="14" spans="2:29" x14ac:dyDescent="0.25">
      <c r="B14" s="7">
        <v>45941</v>
      </c>
      <c r="C14" s="8"/>
      <c r="D14" s="9"/>
      <c r="E14" s="10">
        <v>17</v>
      </c>
      <c r="F14" s="40">
        <f t="shared" si="0"/>
        <v>0</v>
      </c>
      <c r="G14" s="20"/>
      <c r="H14" s="17"/>
      <c r="I14" s="18"/>
      <c r="J14" s="19"/>
      <c r="L14" s="100" t="s">
        <v>122</v>
      </c>
      <c r="M14" s="101"/>
      <c r="N14" s="282">
        <v>-400000</v>
      </c>
    </row>
    <row r="15" spans="2:29" x14ac:dyDescent="0.25">
      <c r="B15" s="7">
        <v>45942</v>
      </c>
      <c r="C15" s="8"/>
      <c r="D15" s="9"/>
      <c r="E15" s="10">
        <v>17</v>
      </c>
      <c r="F15" s="40">
        <f t="shared" si="0"/>
        <v>0</v>
      </c>
      <c r="G15" s="20"/>
      <c r="H15" s="17"/>
      <c r="I15" s="18"/>
      <c r="J15" s="19"/>
      <c r="L15" s="103">
        <v>45925</v>
      </c>
      <c r="M15" s="14" t="s">
        <v>123</v>
      </c>
      <c r="N15" s="288">
        <v>450000</v>
      </c>
    </row>
    <row r="16" spans="2:29" x14ac:dyDescent="0.25">
      <c r="B16" s="7">
        <v>45943</v>
      </c>
      <c r="C16" s="8"/>
      <c r="D16" s="9"/>
      <c r="E16" s="10">
        <v>17</v>
      </c>
      <c r="F16" s="40">
        <f t="shared" si="0"/>
        <v>0</v>
      </c>
      <c r="G16" s="20"/>
      <c r="H16" s="17"/>
      <c r="I16" s="18"/>
      <c r="J16" s="19"/>
      <c r="L16" s="100" t="s">
        <v>126</v>
      </c>
      <c r="M16" s="101"/>
      <c r="N16" s="282">
        <v>-450000</v>
      </c>
    </row>
    <row r="17" spans="2:14" x14ac:dyDescent="0.25">
      <c r="B17" s="7">
        <v>45944</v>
      </c>
      <c r="C17" s="8"/>
      <c r="D17" s="9"/>
      <c r="E17" s="10">
        <v>17</v>
      </c>
      <c r="F17" s="40">
        <f t="shared" si="0"/>
        <v>0</v>
      </c>
      <c r="G17" s="20"/>
      <c r="H17" s="17"/>
      <c r="I17" s="18"/>
      <c r="J17" s="19"/>
      <c r="L17" s="103">
        <v>45971</v>
      </c>
      <c r="M17" s="14" t="s">
        <v>145</v>
      </c>
      <c r="N17" s="288">
        <v>300000</v>
      </c>
    </row>
    <row r="18" spans="2:14" x14ac:dyDescent="0.25">
      <c r="B18" s="7">
        <v>45945</v>
      </c>
      <c r="C18" s="8"/>
      <c r="D18" s="9"/>
      <c r="E18" s="10">
        <v>17</v>
      </c>
      <c r="F18" s="40">
        <f t="shared" si="0"/>
        <v>0</v>
      </c>
      <c r="G18" s="20"/>
      <c r="H18" s="17"/>
      <c r="I18" s="18"/>
      <c r="J18" s="19"/>
      <c r="L18" s="100" t="s">
        <v>146</v>
      </c>
      <c r="M18" s="101"/>
      <c r="N18" s="282">
        <v>-300000</v>
      </c>
    </row>
    <row r="19" spans="2:14" x14ac:dyDescent="0.25">
      <c r="B19" s="7">
        <v>45946</v>
      </c>
      <c r="C19" s="8"/>
      <c r="D19" s="9"/>
      <c r="E19" s="10">
        <v>17</v>
      </c>
      <c r="F19" s="40">
        <f t="shared" si="0"/>
        <v>0</v>
      </c>
      <c r="G19" s="20"/>
      <c r="H19" s="17"/>
      <c r="I19" s="18"/>
      <c r="J19" s="19"/>
      <c r="L19" s="103">
        <v>46001</v>
      </c>
      <c r="M19" s="14" t="s">
        <v>144</v>
      </c>
      <c r="N19" s="104">
        <v>300000</v>
      </c>
    </row>
    <row r="20" spans="2:14" x14ac:dyDescent="0.25">
      <c r="B20" s="7">
        <v>45947</v>
      </c>
      <c r="C20" s="8"/>
      <c r="D20" s="9"/>
      <c r="E20" s="10">
        <v>17</v>
      </c>
      <c r="F20" s="40">
        <f t="shared" si="0"/>
        <v>0</v>
      </c>
      <c r="G20" s="20"/>
      <c r="H20" s="17"/>
      <c r="I20" s="18"/>
      <c r="J20" s="19"/>
      <c r="L20" s="100" t="s">
        <v>159</v>
      </c>
      <c r="M20" s="100"/>
      <c r="N20" s="282">
        <v>-300000</v>
      </c>
    </row>
    <row r="21" spans="2:14" x14ac:dyDescent="0.25">
      <c r="B21" s="7">
        <v>45948</v>
      </c>
      <c r="C21" s="8"/>
      <c r="D21" s="9"/>
      <c r="E21" s="10">
        <v>17</v>
      </c>
      <c r="F21" s="40">
        <f t="shared" si="0"/>
        <v>0</v>
      </c>
      <c r="G21" s="20"/>
      <c r="H21" s="17"/>
      <c r="I21" s="18"/>
      <c r="J21" s="19"/>
      <c r="L21" s="18"/>
      <c r="M21" s="18"/>
      <c r="N21" s="18"/>
    </row>
    <row r="22" spans="2:14" x14ac:dyDescent="0.25">
      <c r="B22" s="7">
        <v>45949</v>
      </c>
      <c r="C22" s="8"/>
      <c r="D22" s="9"/>
      <c r="E22" s="10">
        <v>17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>
        <v>17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>
        <v>17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>
        <v>17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>
        <v>17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>
        <v>17</v>
      </c>
      <c r="F27" s="40">
        <f t="shared" si="0"/>
        <v>0</v>
      </c>
      <c r="G27" s="20"/>
      <c r="H27" s="17"/>
      <c r="I27" s="18"/>
      <c r="J27" s="19"/>
    </row>
    <row r="28" spans="2:14" x14ac:dyDescent="0.25">
      <c r="B28" s="7">
        <v>45955</v>
      </c>
      <c r="C28" s="8"/>
      <c r="D28" s="9"/>
      <c r="E28" s="10">
        <v>17</v>
      </c>
      <c r="F28" s="40">
        <f t="shared" si="0"/>
        <v>0</v>
      </c>
      <c r="G28" s="20"/>
      <c r="H28" s="17"/>
      <c r="I28" s="18"/>
      <c r="J28" s="19"/>
    </row>
    <row r="29" spans="2:14" x14ac:dyDescent="0.25">
      <c r="B29" s="7">
        <v>45956</v>
      </c>
      <c r="C29" s="8"/>
      <c r="D29" s="9"/>
      <c r="E29" s="10">
        <v>17</v>
      </c>
      <c r="F29" s="40">
        <f t="shared" si="0"/>
        <v>0</v>
      </c>
      <c r="G29" s="20"/>
      <c r="H29" s="17"/>
      <c r="I29" s="18"/>
      <c r="J29" s="19"/>
    </row>
    <row r="30" spans="2:14" x14ac:dyDescent="0.25">
      <c r="B30" s="7">
        <v>45957</v>
      </c>
      <c r="C30" s="8"/>
      <c r="D30" s="9"/>
      <c r="E30" s="10">
        <v>17</v>
      </c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45958</v>
      </c>
      <c r="C31" s="8"/>
      <c r="D31" s="9"/>
      <c r="E31" s="10">
        <v>17</v>
      </c>
      <c r="F31" s="40">
        <f t="shared" si="0"/>
        <v>0</v>
      </c>
      <c r="G31" s="20"/>
      <c r="H31" s="17"/>
      <c r="I31" s="18"/>
      <c r="J31" s="19"/>
    </row>
    <row r="32" spans="2:14" x14ac:dyDescent="0.25">
      <c r="B32" s="7">
        <v>45959</v>
      </c>
      <c r="C32" s="8"/>
      <c r="D32" s="9"/>
      <c r="E32" s="10">
        <v>17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45960</v>
      </c>
      <c r="C33" s="8"/>
      <c r="D33" s="9"/>
      <c r="E33" s="10">
        <v>17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/>
      <c r="D34" s="55"/>
      <c r="E34" s="10">
        <v>17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0.22321099985856563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-0.22321099985856563</v>
      </c>
    </row>
    <row r="40" spans="2:12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2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2" x14ac:dyDescent="0.25">
      <c r="J42" s="33"/>
    </row>
    <row r="43" spans="2:12" x14ac:dyDescent="0.25">
      <c r="J43" s="33"/>
    </row>
  </sheetData>
  <mergeCells count="8">
    <mergeCell ref="L1:N1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38" sqref="J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3"/>
      <c r="C2" s="344"/>
      <c r="D2" s="344"/>
      <c r="E2" s="344"/>
      <c r="F2" s="344"/>
      <c r="G2" s="344"/>
      <c r="H2" s="344"/>
      <c r="I2" s="344"/>
      <c r="J2" s="34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0.22321099985856563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0.22321099985856563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0.22</v>
      </c>
    </row>
    <row r="39" spans="2:14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-3.2109998585656274E-3</v>
      </c>
      <c r="M39" s="18"/>
      <c r="N39" s="47">
        <f>J39+N34</f>
        <v>-3.2109998585656274E-3</v>
      </c>
    </row>
    <row r="40" spans="2:14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  <c r="M40" s="18" t="s">
        <v>25</v>
      </c>
      <c r="N40" s="47"/>
    </row>
    <row r="41" spans="2:14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  <c r="M41" s="18" t="s">
        <v>32</v>
      </c>
      <c r="N41" s="47">
        <f>N40+N39</f>
        <v>-3.2109998585656274E-3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0">
        <f>SUM(N3:N8)</f>
        <v>700000</v>
      </c>
    </row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54" t="s">
        <v>36</v>
      </c>
      <c r="M2" s="354"/>
      <c r="N2" s="35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331918.08000000002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3">
        <v>46182</v>
      </c>
      <c r="M3" s="14" t="s">
        <v>173</v>
      </c>
      <c r="N3" s="104">
        <v>700000</v>
      </c>
      <c r="P3" s="317">
        <v>46087</v>
      </c>
      <c r="Q3" s="18">
        <f>R3-P3</f>
        <v>55</v>
      </c>
      <c r="R3" s="58">
        <v>46142</v>
      </c>
      <c r="S3" s="18" t="s">
        <v>171</v>
      </c>
      <c r="T3" s="316">
        <v>151</v>
      </c>
      <c r="U3" s="315" t="s">
        <v>41</v>
      </c>
      <c r="V3" s="315" t="s">
        <v>169</v>
      </c>
      <c r="W3" s="314">
        <v>15</v>
      </c>
      <c r="X3" s="315" t="s">
        <v>46</v>
      </c>
      <c r="Y3" s="313">
        <v>1490</v>
      </c>
      <c r="Z3" s="311">
        <v>22350</v>
      </c>
      <c r="AA3" s="312"/>
      <c r="AB3" s="311">
        <v>22350</v>
      </c>
      <c r="AC3" t="s">
        <v>172</v>
      </c>
    </row>
    <row r="4" spans="2:29" x14ac:dyDescent="0.25">
      <c r="B4" s="7">
        <v>46082</v>
      </c>
      <c r="C4" s="8">
        <v>0</v>
      </c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7251.5625</v>
      </c>
      <c r="L4" s="18" t="s">
        <v>174</v>
      </c>
      <c r="M4" s="18"/>
      <c r="N4" s="18"/>
      <c r="P4" s="317">
        <v>46087</v>
      </c>
      <c r="Q4" s="18">
        <f>R4-P4</f>
        <v>55</v>
      </c>
      <c r="R4" s="58">
        <v>46142</v>
      </c>
      <c r="S4" s="18" t="s">
        <v>171</v>
      </c>
      <c r="T4" s="316">
        <v>151</v>
      </c>
      <c r="U4" s="315" t="s">
        <v>41</v>
      </c>
      <c r="V4" s="315" t="s">
        <v>170</v>
      </c>
      <c r="W4" s="310">
        <v>1600</v>
      </c>
      <c r="X4" s="315" t="s">
        <v>12</v>
      </c>
      <c r="Y4" s="313">
        <v>20.792079999999999</v>
      </c>
      <c r="Z4" s="311">
        <v>33267.33</v>
      </c>
      <c r="AA4" s="311">
        <v>332.67</v>
      </c>
      <c r="AB4" s="311">
        <v>33600</v>
      </c>
      <c r="AC4" t="s">
        <v>172</v>
      </c>
    </row>
    <row r="5" spans="2:29" x14ac:dyDescent="0.25">
      <c r="B5" s="7">
        <v>46083</v>
      </c>
      <c r="C5" s="8">
        <v>1751</v>
      </c>
      <c r="D5" s="9"/>
      <c r="E5" s="10">
        <v>25.5</v>
      </c>
      <c r="F5" s="40">
        <f t="shared" ref="F5:F34" si="0">E5*C5</f>
        <v>44650.5</v>
      </c>
      <c r="G5" s="12"/>
      <c r="H5" s="13" t="s">
        <v>7</v>
      </c>
      <c r="I5" s="14">
        <v>1E-3</v>
      </c>
      <c r="J5" s="15">
        <v>625.55999999999995</v>
      </c>
      <c r="L5" s="18"/>
      <c r="M5" s="18"/>
      <c r="N5" s="18"/>
      <c r="P5" s="323">
        <v>46091</v>
      </c>
      <c r="Q5" s="18">
        <f>R5-P5</f>
        <v>51</v>
      </c>
      <c r="R5" s="58">
        <v>46142</v>
      </c>
      <c r="S5" s="18" t="s">
        <v>171</v>
      </c>
      <c r="T5" s="322">
        <v>155</v>
      </c>
      <c r="U5" s="321" t="s">
        <v>41</v>
      </c>
      <c r="V5" s="321" t="s">
        <v>48</v>
      </c>
      <c r="W5" s="320">
        <v>19712</v>
      </c>
      <c r="X5" s="321" t="s">
        <v>12</v>
      </c>
      <c r="Y5" s="319">
        <v>13.86139</v>
      </c>
      <c r="Z5" s="318">
        <v>273235.71999999997</v>
      </c>
      <c r="AA5" s="318">
        <v>2732.36</v>
      </c>
      <c r="AB5" s="318">
        <v>275968.08</v>
      </c>
      <c r="AC5" t="s">
        <v>172</v>
      </c>
    </row>
    <row r="6" spans="2:29" x14ac:dyDescent="0.25">
      <c r="B6" s="7">
        <v>46084</v>
      </c>
      <c r="C6" s="8">
        <v>880</v>
      </c>
      <c r="D6" s="9"/>
      <c r="E6" s="10">
        <v>25.5</v>
      </c>
      <c r="F6" s="40">
        <f t="shared" si="0"/>
        <v>22440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46085</v>
      </c>
      <c r="C7" s="8">
        <v>864.5</v>
      </c>
      <c r="D7" s="9"/>
      <c r="E7" s="10">
        <v>25.5</v>
      </c>
      <c r="F7" s="40">
        <f t="shared" si="0"/>
        <v>22044.75</v>
      </c>
      <c r="G7" s="12"/>
      <c r="H7" s="13" t="s">
        <v>9</v>
      </c>
      <c r="I7" s="14"/>
      <c r="J7" s="15">
        <f>'KASIM 2025'!J39*-1</f>
        <v>3.2109998585656274E-3</v>
      </c>
    </row>
    <row r="8" spans="2:29" x14ac:dyDescent="0.25">
      <c r="B8" s="7">
        <v>46086</v>
      </c>
      <c r="C8" s="8">
        <v>892</v>
      </c>
      <c r="D8" s="9"/>
      <c r="E8" s="10">
        <v>25.5</v>
      </c>
      <c r="F8" s="40">
        <f t="shared" si="0"/>
        <v>22746</v>
      </c>
      <c r="G8" s="16"/>
      <c r="H8" s="17"/>
      <c r="I8" s="18"/>
      <c r="J8" s="19"/>
    </row>
    <row r="9" spans="2:29" x14ac:dyDescent="0.25">
      <c r="B9" s="7">
        <v>46087</v>
      </c>
      <c r="C9" s="8">
        <v>852</v>
      </c>
      <c r="D9" s="9"/>
      <c r="E9" s="10">
        <v>25.5</v>
      </c>
      <c r="F9" s="40">
        <f t="shared" si="0"/>
        <v>21726</v>
      </c>
      <c r="G9" s="16"/>
      <c r="H9" s="17"/>
      <c r="I9" s="18"/>
      <c r="J9" s="19"/>
    </row>
    <row r="10" spans="2:29" x14ac:dyDescent="0.25">
      <c r="B10" s="7">
        <v>46088</v>
      </c>
      <c r="C10" s="8">
        <v>830</v>
      </c>
      <c r="D10" s="9"/>
      <c r="E10" s="10">
        <v>25.5</v>
      </c>
      <c r="F10" s="40">
        <f t="shared" si="0"/>
        <v>21165</v>
      </c>
      <c r="G10" s="16" t="s">
        <v>175</v>
      </c>
      <c r="H10" s="17"/>
      <c r="I10" s="18"/>
      <c r="J10" s="19">
        <v>2462.4</v>
      </c>
    </row>
    <row r="11" spans="2:29" x14ac:dyDescent="0.25">
      <c r="B11" s="7">
        <v>46089</v>
      </c>
      <c r="C11" s="8">
        <v>844.5</v>
      </c>
      <c r="D11" s="9"/>
      <c r="E11" s="10">
        <v>25.5</v>
      </c>
      <c r="F11" s="40">
        <f t="shared" si="0"/>
        <v>21534.75</v>
      </c>
      <c r="G11" s="20"/>
      <c r="H11" s="17"/>
      <c r="I11" s="18"/>
      <c r="J11" s="19"/>
    </row>
    <row r="12" spans="2:29" x14ac:dyDescent="0.25">
      <c r="B12" s="7">
        <v>46090</v>
      </c>
      <c r="C12" s="8">
        <v>906</v>
      </c>
      <c r="D12" s="9"/>
      <c r="E12" s="10">
        <v>25.5</v>
      </c>
      <c r="F12" s="40">
        <f t="shared" si="0"/>
        <v>23103</v>
      </c>
      <c r="G12" s="20"/>
      <c r="H12" s="17"/>
      <c r="I12" s="18"/>
      <c r="J12" s="19"/>
    </row>
    <row r="13" spans="2:29" x14ac:dyDescent="0.25">
      <c r="B13" s="7">
        <v>46091</v>
      </c>
      <c r="C13" s="8">
        <v>908</v>
      </c>
      <c r="D13" s="9"/>
      <c r="E13" s="10">
        <v>25.5</v>
      </c>
      <c r="F13" s="40">
        <f t="shared" si="0"/>
        <v>23154</v>
      </c>
      <c r="G13" s="16">
        <v>46086</v>
      </c>
      <c r="H13" s="17" t="s">
        <v>168</v>
      </c>
      <c r="I13" s="18"/>
      <c r="J13" s="19">
        <v>500000</v>
      </c>
    </row>
    <row r="14" spans="2:29" x14ac:dyDescent="0.25">
      <c r="B14" s="7">
        <v>46092</v>
      </c>
      <c r="C14" s="8">
        <v>950</v>
      </c>
      <c r="D14" s="9"/>
      <c r="E14" s="10">
        <v>25.5</v>
      </c>
      <c r="F14" s="40">
        <f t="shared" si="0"/>
        <v>24225</v>
      </c>
      <c r="G14" s="20"/>
      <c r="H14" s="17"/>
      <c r="I14" s="18"/>
      <c r="J14" s="19"/>
    </row>
    <row r="15" spans="2:29" x14ac:dyDescent="0.25">
      <c r="B15" s="7">
        <v>46093</v>
      </c>
      <c r="C15" s="8">
        <v>897.5</v>
      </c>
      <c r="D15" s="9"/>
      <c r="E15" s="10">
        <v>25.5</v>
      </c>
      <c r="F15" s="40">
        <f t="shared" si="0"/>
        <v>22886.25</v>
      </c>
      <c r="G15" s="20"/>
      <c r="H15" s="17"/>
      <c r="I15" s="18"/>
      <c r="J15" s="19"/>
    </row>
    <row r="16" spans="2:29" x14ac:dyDescent="0.25">
      <c r="B16" s="7">
        <v>46094</v>
      </c>
      <c r="C16" s="8">
        <v>955</v>
      </c>
      <c r="D16" s="9"/>
      <c r="E16" s="10">
        <v>25.5</v>
      </c>
      <c r="F16" s="40">
        <f t="shared" si="0"/>
        <v>24352.5</v>
      </c>
      <c r="G16" s="20"/>
      <c r="H16" s="17"/>
      <c r="I16" s="18"/>
      <c r="J16" s="19"/>
    </row>
    <row r="17" spans="2:12" x14ac:dyDescent="0.25">
      <c r="B17" s="7">
        <v>46095</v>
      </c>
      <c r="C17" s="8">
        <v>868</v>
      </c>
      <c r="D17" s="9"/>
      <c r="E17" s="10">
        <v>25.5</v>
      </c>
      <c r="F17" s="40">
        <f t="shared" si="0"/>
        <v>22134</v>
      </c>
      <c r="G17" s="20"/>
      <c r="H17" s="17"/>
      <c r="I17" s="18"/>
      <c r="J17" s="19"/>
      <c r="L17" s="338" t="s">
        <v>66</v>
      </c>
    </row>
    <row r="18" spans="2:12" x14ac:dyDescent="0.25">
      <c r="B18" s="7">
        <v>46096</v>
      </c>
      <c r="C18" s="8">
        <v>912</v>
      </c>
      <c r="D18" s="9"/>
      <c r="E18" s="10">
        <v>25.5</v>
      </c>
      <c r="F18" s="40">
        <f t="shared" si="0"/>
        <v>23256</v>
      </c>
      <c r="G18" s="16">
        <v>46142</v>
      </c>
      <c r="H18" s="17" t="s">
        <v>181</v>
      </c>
      <c r="I18" s="18"/>
      <c r="J18" s="19">
        <v>207849.54</v>
      </c>
      <c r="L18" s="338" t="s">
        <v>182</v>
      </c>
    </row>
    <row r="19" spans="2:12" x14ac:dyDescent="0.25">
      <c r="B19" s="7">
        <v>46097</v>
      </c>
      <c r="C19" s="8">
        <v>936</v>
      </c>
      <c r="D19" s="9"/>
      <c r="E19" s="10">
        <v>25.5</v>
      </c>
      <c r="F19" s="40">
        <f t="shared" si="0"/>
        <v>23868</v>
      </c>
      <c r="G19" s="20"/>
      <c r="H19" s="17"/>
      <c r="I19" s="18"/>
      <c r="J19" s="19"/>
    </row>
    <row r="20" spans="2:12" x14ac:dyDescent="0.25">
      <c r="B20" s="7">
        <v>46098</v>
      </c>
      <c r="C20" s="8">
        <v>934</v>
      </c>
      <c r="D20" s="9"/>
      <c r="E20" s="10">
        <v>25.5</v>
      </c>
      <c r="F20" s="40">
        <f t="shared" si="0"/>
        <v>23817</v>
      </c>
      <c r="G20" s="20"/>
      <c r="H20" s="17"/>
      <c r="I20" s="18"/>
      <c r="J20" s="19"/>
    </row>
    <row r="21" spans="2:12" x14ac:dyDescent="0.25">
      <c r="B21" s="7">
        <v>46099</v>
      </c>
      <c r="C21" s="8">
        <v>925.5</v>
      </c>
      <c r="D21" s="9"/>
      <c r="E21" s="10">
        <v>25.5</v>
      </c>
      <c r="F21" s="40">
        <f t="shared" si="0"/>
        <v>23600.25</v>
      </c>
      <c r="G21" s="20"/>
      <c r="H21" s="17"/>
      <c r="I21" s="18"/>
      <c r="J21" s="19"/>
    </row>
    <row r="22" spans="2:12" x14ac:dyDescent="0.25">
      <c r="B22" s="7">
        <v>46100</v>
      </c>
      <c r="C22" s="8">
        <v>903.5</v>
      </c>
      <c r="D22" s="9"/>
      <c r="E22" s="10">
        <v>25.5</v>
      </c>
      <c r="F22" s="40">
        <f t="shared" si="0"/>
        <v>23039.25</v>
      </c>
      <c r="G22" s="20"/>
      <c r="H22" s="17"/>
      <c r="I22" s="18"/>
      <c r="J22" s="19"/>
    </row>
    <row r="23" spans="2:12" x14ac:dyDescent="0.25">
      <c r="B23" s="7">
        <v>46101</v>
      </c>
      <c r="C23" s="8">
        <v>880</v>
      </c>
      <c r="D23" s="9"/>
      <c r="E23" s="10">
        <v>25.5</v>
      </c>
      <c r="F23" s="40">
        <f t="shared" si="0"/>
        <v>22440</v>
      </c>
      <c r="G23" s="20"/>
      <c r="H23" s="17"/>
      <c r="I23" s="18"/>
      <c r="J23" s="19"/>
    </row>
    <row r="24" spans="2:12" x14ac:dyDescent="0.25">
      <c r="B24" s="7">
        <v>46102</v>
      </c>
      <c r="C24" s="8">
        <v>888</v>
      </c>
      <c r="D24" s="9"/>
      <c r="E24" s="10">
        <v>25.5</v>
      </c>
      <c r="F24" s="40">
        <f t="shared" si="0"/>
        <v>22644</v>
      </c>
      <c r="G24" s="20"/>
      <c r="H24" s="17"/>
      <c r="I24" s="18"/>
      <c r="J24" s="19"/>
    </row>
    <row r="25" spans="2:12" x14ac:dyDescent="0.25">
      <c r="B25" s="7">
        <v>46103</v>
      </c>
      <c r="C25" s="8">
        <v>898</v>
      </c>
      <c r="D25" s="9"/>
      <c r="E25" s="10">
        <v>25.5</v>
      </c>
      <c r="F25" s="40">
        <f t="shared" si="0"/>
        <v>22899</v>
      </c>
      <c r="G25" s="20"/>
      <c r="H25" s="17"/>
      <c r="I25" s="18"/>
      <c r="J25" s="19"/>
    </row>
    <row r="26" spans="2:12" x14ac:dyDescent="0.25">
      <c r="B26" s="7">
        <v>46104</v>
      </c>
      <c r="C26" s="8">
        <v>933.5</v>
      </c>
      <c r="D26" s="9"/>
      <c r="E26" s="10">
        <v>25.5</v>
      </c>
      <c r="F26" s="40">
        <f t="shared" si="0"/>
        <v>23804.25</v>
      </c>
      <c r="G26" s="20"/>
      <c r="H26" s="17"/>
      <c r="I26" s="18"/>
      <c r="J26" s="19"/>
    </row>
    <row r="27" spans="2:12" x14ac:dyDescent="0.25">
      <c r="B27" s="7">
        <v>46105</v>
      </c>
      <c r="C27" s="8">
        <v>960</v>
      </c>
      <c r="D27" s="9"/>
      <c r="E27" s="10">
        <v>25.5</v>
      </c>
      <c r="F27" s="40">
        <f t="shared" si="0"/>
        <v>24480</v>
      </c>
      <c r="G27" s="20"/>
      <c r="H27" s="17"/>
      <c r="I27" s="18"/>
      <c r="J27" s="19"/>
    </row>
    <row r="28" spans="2:12" x14ac:dyDescent="0.25">
      <c r="B28" s="7">
        <v>46106</v>
      </c>
      <c r="C28" s="8">
        <v>962.5</v>
      </c>
      <c r="D28" s="9"/>
      <c r="E28" s="10">
        <v>25.5</v>
      </c>
      <c r="F28" s="40">
        <f t="shared" si="0"/>
        <v>24543.75</v>
      </c>
      <c r="G28" s="20"/>
      <c r="H28" s="17"/>
      <c r="I28" s="18"/>
      <c r="J28" s="19"/>
    </row>
    <row r="29" spans="2:12" x14ac:dyDescent="0.25">
      <c r="B29" s="7">
        <v>46107</v>
      </c>
      <c r="C29" s="8">
        <v>967.5</v>
      </c>
      <c r="D29" s="9"/>
      <c r="E29" s="10">
        <v>25.5</v>
      </c>
      <c r="F29" s="40">
        <f t="shared" si="0"/>
        <v>24671.25</v>
      </c>
      <c r="G29" s="20"/>
      <c r="H29" s="17"/>
      <c r="I29" s="18"/>
      <c r="J29" s="19"/>
    </row>
    <row r="30" spans="2:12" x14ac:dyDescent="0.25">
      <c r="B30" s="7">
        <v>46108</v>
      </c>
      <c r="C30" s="8">
        <v>937</v>
      </c>
      <c r="D30" s="9"/>
      <c r="E30" s="10">
        <v>25.5</v>
      </c>
      <c r="F30" s="40">
        <f t="shared" si="0"/>
        <v>23893.5</v>
      </c>
      <c r="G30" s="20"/>
      <c r="H30" s="17"/>
      <c r="I30" s="18"/>
      <c r="J30" s="19"/>
    </row>
    <row r="31" spans="2:12" x14ac:dyDescent="0.25">
      <c r="B31" s="7">
        <v>46109</v>
      </c>
      <c r="C31" s="8">
        <v>1004.5</v>
      </c>
      <c r="D31" s="9"/>
      <c r="E31" s="10">
        <v>25.5</v>
      </c>
      <c r="F31" s="40">
        <f t="shared" si="0"/>
        <v>25614.75</v>
      </c>
      <c r="G31" s="20"/>
      <c r="H31" s="17"/>
      <c r="I31" s="18"/>
      <c r="J31" s="19"/>
    </row>
    <row r="32" spans="2:12" x14ac:dyDescent="0.25">
      <c r="B32" s="7">
        <v>46110</v>
      </c>
      <c r="C32" s="8">
        <v>995.5</v>
      </c>
      <c r="D32" s="9"/>
      <c r="E32" s="10">
        <v>25.5</v>
      </c>
      <c r="F32" s="40">
        <f t="shared" si="0"/>
        <v>25385.25</v>
      </c>
      <c r="G32" s="20"/>
      <c r="H32" s="17"/>
      <c r="I32" s="18"/>
      <c r="J32" s="19"/>
    </row>
    <row r="33" spans="2:12" x14ac:dyDescent="0.25">
      <c r="B33" s="7">
        <v>46111</v>
      </c>
      <c r="C33" s="8">
        <v>924</v>
      </c>
      <c r="D33" s="9"/>
      <c r="E33" s="10">
        <v>25.5</v>
      </c>
      <c r="F33" s="40">
        <f t="shared" si="0"/>
        <v>23562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8">
        <v>1077.5</v>
      </c>
      <c r="D34" s="55"/>
      <c r="E34" s="10">
        <v>25.5</v>
      </c>
      <c r="F34" s="57">
        <f t="shared" si="0"/>
        <v>27476.25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28437.5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718189.06571099989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725156.25</v>
      </c>
      <c r="L36" s="33">
        <f>J36-J4-J5-J6+J37</f>
        <v>724530.69</v>
      </c>
    </row>
    <row r="37" spans="2:12" x14ac:dyDescent="0.25">
      <c r="B37" s="27" t="s">
        <v>14</v>
      </c>
      <c r="C37" s="32">
        <f>C35</f>
        <v>28437.5</v>
      </c>
      <c r="D37" s="9">
        <f>D35/1.03</f>
        <v>0</v>
      </c>
      <c r="E37" s="10"/>
      <c r="F37" s="40">
        <f>SUM(F4:F36)</f>
        <v>725156.25</v>
      </c>
      <c r="G37" s="20"/>
      <c r="H37" s="18" t="s">
        <v>15</v>
      </c>
      <c r="I37" s="18">
        <v>0.01</v>
      </c>
      <c r="J37" s="19">
        <f>J36*I37</f>
        <v>7251.5625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14218.746789000113</v>
      </c>
    </row>
    <row r="40" spans="2:12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2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DCFE-D81E-4ACB-B5C7-2B9075693D00}">
  <dimension ref="B1:AC43"/>
  <sheetViews>
    <sheetView tabSelected="1" zoomScale="85" zoomScaleNormal="85" workbookViewId="0">
      <selection activeCell="P34" sqref="P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0">
        <f>SUM(N3:N8)</f>
        <v>350000</v>
      </c>
    </row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54" t="s">
        <v>36</v>
      </c>
      <c r="M2" s="354"/>
      <c r="N2" s="35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3">
        <v>46182</v>
      </c>
      <c r="M3" s="14" t="s">
        <v>173</v>
      </c>
      <c r="N3" s="104">
        <v>700000</v>
      </c>
      <c r="P3" s="324">
        <v>46087</v>
      </c>
      <c r="Q3" s="14">
        <f>R3-P3</f>
        <v>55</v>
      </c>
      <c r="R3" s="103">
        <v>46142</v>
      </c>
      <c r="S3" s="14" t="s">
        <v>171</v>
      </c>
      <c r="T3" s="325">
        <v>151</v>
      </c>
      <c r="U3" s="326" t="s">
        <v>41</v>
      </c>
      <c r="V3" s="326" t="s">
        <v>169</v>
      </c>
      <c r="W3" s="327">
        <v>15</v>
      </c>
      <c r="X3" s="326" t="s">
        <v>46</v>
      </c>
      <c r="Y3" s="328">
        <v>1490</v>
      </c>
      <c r="Z3" s="329">
        <v>22350</v>
      </c>
      <c r="AA3" s="330"/>
      <c r="AB3" s="329">
        <v>22350</v>
      </c>
      <c r="AC3" t="s">
        <v>172</v>
      </c>
    </row>
    <row r="4" spans="2:29" x14ac:dyDescent="0.25">
      <c r="B4" s="7">
        <v>46113</v>
      </c>
      <c r="C4" s="8">
        <v>999</v>
      </c>
      <c r="D4" s="9"/>
      <c r="E4" s="10">
        <v>25.5</v>
      </c>
      <c r="F4" s="40">
        <f>E4*C4</f>
        <v>25474.5</v>
      </c>
      <c r="G4" s="12"/>
      <c r="H4" s="13" t="s">
        <v>6</v>
      </c>
      <c r="I4" s="14">
        <v>0.01</v>
      </c>
      <c r="J4" s="15">
        <f>(F36+F37)*I4</f>
        <v>7613.4075000000003</v>
      </c>
      <c r="L4" s="101" t="s">
        <v>178</v>
      </c>
      <c r="M4" s="101"/>
      <c r="N4" s="102">
        <v>-350000</v>
      </c>
      <c r="P4" s="324">
        <v>46087</v>
      </c>
      <c r="Q4" s="14">
        <f>R4-P4</f>
        <v>55</v>
      </c>
      <c r="R4" s="103">
        <v>46142</v>
      </c>
      <c r="S4" s="14" t="s">
        <v>171</v>
      </c>
      <c r="T4" s="325">
        <v>151</v>
      </c>
      <c r="U4" s="326" t="s">
        <v>41</v>
      </c>
      <c r="V4" s="326" t="s">
        <v>170</v>
      </c>
      <c r="W4" s="327">
        <v>1600</v>
      </c>
      <c r="X4" s="326" t="s">
        <v>12</v>
      </c>
      <c r="Y4" s="328">
        <v>20.792079999999999</v>
      </c>
      <c r="Z4" s="329">
        <v>33267.33</v>
      </c>
      <c r="AA4" s="329">
        <v>332.67</v>
      </c>
      <c r="AB4" s="329">
        <v>33600</v>
      </c>
      <c r="AC4" t="s">
        <v>172</v>
      </c>
    </row>
    <row r="5" spans="2:29" x14ac:dyDescent="0.25">
      <c r="B5" s="7">
        <v>46114</v>
      </c>
      <c r="C5" s="8">
        <v>801.5</v>
      </c>
      <c r="D5" s="9"/>
      <c r="E5" s="10">
        <v>25.5</v>
      </c>
      <c r="F5" s="40">
        <f t="shared" ref="F5:F34" si="0">E5*C5</f>
        <v>20438.25</v>
      </c>
      <c r="G5" s="12"/>
      <c r="H5" s="13" t="s">
        <v>7</v>
      </c>
      <c r="I5" s="14">
        <v>1E-3</v>
      </c>
      <c r="J5" s="15"/>
      <c r="L5" s="18"/>
      <c r="M5" s="18"/>
      <c r="N5" s="59"/>
      <c r="P5" s="331">
        <v>46091</v>
      </c>
      <c r="Q5" s="14">
        <f>R5-P5</f>
        <v>51</v>
      </c>
      <c r="R5" s="103">
        <v>46142</v>
      </c>
      <c r="S5" s="14" t="s">
        <v>171</v>
      </c>
      <c r="T5" s="332">
        <v>155</v>
      </c>
      <c r="U5" s="333" t="s">
        <v>41</v>
      </c>
      <c r="V5" s="333" t="s">
        <v>48</v>
      </c>
      <c r="W5" s="337">
        <v>19712</v>
      </c>
      <c r="X5" s="333" t="s">
        <v>12</v>
      </c>
      <c r="Y5" s="334">
        <v>13.86139</v>
      </c>
      <c r="Z5" s="335">
        <v>273235.71999999997</v>
      </c>
      <c r="AA5" s="335">
        <v>2732.36</v>
      </c>
      <c r="AB5" s="335">
        <v>275968.08</v>
      </c>
      <c r="AC5" t="s">
        <v>172</v>
      </c>
    </row>
    <row r="6" spans="2:29" x14ac:dyDescent="0.25">
      <c r="B6" s="7">
        <v>46115</v>
      </c>
      <c r="C6" s="8">
        <v>972</v>
      </c>
      <c r="D6" s="9"/>
      <c r="E6" s="10">
        <v>25.5</v>
      </c>
      <c r="F6" s="40">
        <f t="shared" si="0"/>
        <v>24786</v>
      </c>
      <c r="G6" s="12"/>
      <c r="H6" s="13" t="s">
        <v>8</v>
      </c>
      <c r="I6" s="14"/>
      <c r="J6" s="15"/>
      <c r="L6" s="18"/>
      <c r="M6" s="18"/>
      <c r="N6" s="59"/>
      <c r="P6" s="358" t="s">
        <v>111</v>
      </c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36">
        <v>-331918.08000000002</v>
      </c>
    </row>
    <row r="7" spans="2:29" x14ac:dyDescent="0.25">
      <c r="B7" s="7">
        <v>46116</v>
      </c>
      <c r="C7" s="8">
        <v>918.5</v>
      </c>
      <c r="D7" s="9"/>
      <c r="E7" s="10">
        <v>25.5</v>
      </c>
      <c r="F7" s="40">
        <f t="shared" si="0"/>
        <v>23421.75</v>
      </c>
      <c r="G7" s="12"/>
      <c r="H7" s="13" t="s">
        <v>9</v>
      </c>
      <c r="I7" s="14"/>
      <c r="J7" s="15">
        <f>'MART 2026'!J39*-1</f>
        <v>-14218.746789000113</v>
      </c>
    </row>
    <row r="8" spans="2:29" x14ac:dyDescent="0.25">
      <c r="B8" s="7">
        <v>46117</v>
      </c>
      <c r="C8" s="8">
        <v>952</v>
      </c>
      <c r="D8" s="9"/>
      <c r="E8" s="10">
        <v>25.5</v>
      </c>
      <c r="F8" s="40">
        <f t="shared" si="0"/>
        <v>24276</v>
      </c>
      <c r="G8" s="16"/>
      <c r="H8" s="17"/>
      <c r="I8" s="18"/>
      <c r="J8" s="19"/>
      <c r="L8" s="18" t="s">
        <v>174</v>
      </c>
    </row>
    <row r="9" spans="2:29" x14ac:dyDescent="0.25">
      <c r="B9" s="7">
        <v>46118</v>
      </c>
      <c r="C9" s="8">
        <v>937</v>
      </c>
      <c r="D9" s="9"/>
      <c r="E9" s="10">
        <v>25.5</v>
      </c>
      <c r="F9" s="40">
        <f t="shared" si="0"/>
        <v>23893.5</v>
      </c>
      <c r="G9" s="16"/>
      <c r="H9" s="17"/>
      <c r="I9" s="18"/>
      <c r="J9" s="19"/>
    </row>
    <row r="10" spans="2:29" x14ac:dyDescent="0.25">
      <c r="B10" s="7">
        <v>46119</v>
      </c>
      <c r="C10" s="8">
        <v>995</v>
      </c>
      <c r="D10" s="9"/>
      <c r="E10" s="10">
        <v>25.5</v>
      </c>
      <c r="F10" s="40">
        <f t="shared" si="0"/>
        <v>25372.5</v>
      </c>
      <c r="G10" s="16"/>
      <c r="H10" s="17"/>
      <c r="I10" s="18"/>
      <c r="J10" s="19"/>
    </row>
    <row r="11" spans="2:29" x14ac:dyDescent="0.25">
      <c r="B11" s="7">
        <v>46120</v>
      </c>
      <c r="C11" s="8">
        <v>983</v>
      </c>
      <c r="D11" s="9"/>
      <c r="E11" s="10">
        <v>25.5</v>
      </c>
      <c r="F11" s="40">
        <f t="shared" si="0"/>
        <v>25066.5</v>
      </c>
      <c r="G11" s="7"/>
      <c r="H11" s="17" t="s">
        <v>176</v>
      </c>
      <c r="I11" s="18"/>
      <c r="J11" s="19">
        <v>350000</v>
      </c>
    </row>
    <row r="12" spans="2:29" x14ac:dyDescent="0.25">
      <c r="B12" s="7">
        <v>46121</v>
      </c>
      <c r="C12" s="8">
        <v>963.5</v>
      </c>
      <c r="D12" s="9"/>
      <c r="E12" s="10">
        <v>25.5</v>
      </c>
      <c r="F12" s="40">
        <f t="shared" si="0"/>
        <v>24569.25</v>
      </c>
      <c r="G12" s="20"/>
      <c r="H12" s="17"/>
      <c r="I12" s="18"/>
      <c r="J12" s="19"/>
    </row>
    <row r="13" spans="2:29" x14ac:dyDescent="0.25">
      <c r="B13" s="7">
        <v>46122</v>
      </c>
      <c r="C13" s="8">
        <v>993</v>
      </c>
      <c r="D13" s="9"/>
      <c r="E13" s="10">
        <v>25.5</v>
      </c>
      <c r="F13" s="40">
        <f t="shared" si="0"/>
        <v>25321.5</v>
      </c>
      <c r="G13" s="16">
        <v>46142</v>
      </c>
      <c r="H13" s="17" t="s">
        <v>180</v>
      </c>
      <c r="I13" s="18"/>
      <c r="J13" s="19">
        <v>331918.08000000002</v>
      </c>
    </row>
    <row r="14" spans="2:29" x14ac:dyDescent="0.25">
      <c r="B14" s="7">
        <v>46123</v>
      </c>
      <c r="C14" s="8">
        <v>972</v>
      </c>
      <c r="D14" s="9"/>
      <c r="E14" s="10">
        <v>25.5</v>
      </c>
      <c r="F14" s="40">
        <f t="shared" si="0"/>
        <v>24786</v>
      </c>
      <c r="G14" s="20"/>
      <c r="H14" s="17"/>
      <c r="I14" s="18"/>
      <c r="J14" s="19"/>
    </row>
    <row r="15" spans="2:29" x14ac:dyDescent="0.25">
      <c r="B15" s="7">
        <v>46124</v>
      </c>
      <c r="C15" s="8">
        <v>988</v>
      </c>
      <c r="D15" s="9"/>
      <c r="E15" s="10">
        <v>25.5</v>
      </c>
      <c r="F15" s="40">
        <f t="shared" si="0"/>
        <v>25194</v>
      </c>
      <c r="G15" s="20"/>
      <c r="H15" s="17"/>
      <c r="I15" s="18"/>
      <c r="J15" s="19"/>
    </row>
    <row r="16" spans="2:29" x14ac:dyDescent="0.25">
      <c r="B16" s="7">
        <v>46125</v>
      </c>
      <c r="C16" s="8">
        <v>1053.5</v>
      </c>
      <c r="D16" s="9"/>
      <c r="E16" s="10">
        <v>25.5</v>
      </c>
      <c r="F16" s="40">
        <f t="shared" si="0"/>
        <v>26864.25</v>
      </c>
      <c r="G16" s="20"/>
      <c r="H16" s="17"/>
      <c r="I16" s="18"/>
      <c r="J16" s="19"/>
    </row>
    <row r="17" spans="2:10" x14ac:dyDescent="0.25">
      <c r="B17" s="7">
        <v>46126</v>
      </c>
      <c r="C17" s="8">
        <v>1011.5</v>
      </c>
      <c r="D17" s="9"/>
      <c r="E17" s="10">
        <v>25.5</v>
      </c>
      <c r="F17" s="40">
        <f t="shared" si="0"/>
        <v>25793.25</v>
      </c>
      <c r="G17" s="16">
        <v>46150</v>
      </c>
      <c r="H17" s="17" t="s">
        <v>181</v>
      </c>
      <c r="I17" s="18"/>
      <c r="J17" s="19">
        <v>50000</v>
      </c>
    </row>
    <row r="18" spans="2:10" x14ac:dyDescent="0.25">
      <c r="B18" s="7">
        <v>46127</v>
      </c>
      <c r="C18" s="8">
        <v>1001.5</v>
      </c>
      <c r="D18" s="9"/>
      <c r="E18" s="10">
        <v>25.5</v>
      </c>
      <c r="F18" s="40">
        <f t="shared" si="0"/>
        <v>25538.25</v>
      </c>
      <c r="G18" s="20"/>
      <c r="H18" s="17"/>
      <c r="I18" s="18"/>
      <c r="J18" s="19"/>
    </row>
    <row r="19" spans="2:10" x14ac:dyDescent="0.25">
      <c r="B19" s="7">
        <v>46128</v>
      </c>
      <c r="C19" s="8">
        <v>1059</v>
      </c>
      <c r="D19" s="9"/>
      <c r="E19" s="10">
        <v>25.5</v>
      </c>
      <c r="F19" s="40">
        <f t="shared" si="0"/>
        <v>27004.5</v>
      </c>
      <c r="G19" s="20"/>
      <c r="H19" s="17"/>
      <c r="I19" s="18"/>
      <c r="J19" s="19"/>
    </row>
    <row r="20" spans="2:10" x14ac:dyDescent="0.25">
      <c r="B20" s="7">
        <v>46129</v>
      </c>
      <c r="C20" s="8">
        <v>1073</v>
      </c>
      <c r="D20" s="9"/>
      <c r="E20" s="10">
        <v>25.5</v>
      </c>
      <c r="F20" s="40">
        <f t="shared" si="0"/>
        <v>27361.5</v>
      </c>
      <c r="G20" s="20"/>
      <c r="H20" s="17"/>
      <c r="I20" s="18"/>
      <c r="J20" s="19"/>
    </row>
    <row r="21" spans="2:10" x14ac:dyDescent="0.25">
      <c r="B21" s="7">
        <v>46130</v>
      </c>
      <c r="C21" s="8">
        <v>1033.5</v>
      </c>
      <c r="D21" s="9"/>
      <c r="E21" s="10">
        <v>25.5</v>
      </c>
      <c r="F21" s="40">
        <f t="shared" si="0"/>
        <v>26354.25</v>
      </c>
      <c r="G21" s="20"/>
      <c r="H21" s="17"/>
      <c r="I21" s="18"/>
      <c r="J21" s="19"/>
    </row>
    <row r="22" spans="2:10" x14ac:dyDescent="0.25">
      <c r="B22" s="7">
        <v>46131</v>
      </c>
      <c r="C22" s="8">
        <v>1058</v>
      </c>
      <c r="D22" s="9"/>
      <c r="E22" s="10">
        <v>25.5</v>
      </c>
      <c r="F22" s="40">
        <f t="shared" si="0"/>
        <v>26979</v>
      </c>
      <c r="G22" s="20"/>
      <c r="H22" s="17"/>
      <c r="I22" s="18"/>
      <c r="J22" s="19"/>
    </row>
    <row r="23" spans="2:10" x14ac:dyDescent="0.25">
      <c r="B23" s="7">
        <v>46132</v>
      </c>
      <c r="C23" s="8">
        <v>1040</v>
      </c>
      <c r="D23" s="9"/>
      <c r="E23" s="10">
        <v>25.5</v>
      </c>
      <c r="F23" s="40">
        <f t="shared" si="0"/>
        <v>26520</v>
      </c>
      <c r="G23" s="20"/>
      <c r="H23" s="17"/>
      <c r="I23" s="18"/>
      <c r="J23" s="19"/>
    </row>
    <row r="24" spans="2:10" x14ac:dyDescent="0.25">
      <c r="B24" s="7">
        <v>46133</v>
      </c>
      <c r="C24" s="8">
        <v>1019.5</v>
      </c>
      <c r="D24" s="9"/>
      <c r="E24" s="10">
        <v>25.5</v>
      </c>
      <c r="F24" s="40">
        <f t="shared" si="0"/>
        <v>25997.25</v>
      </c>
      <c r="G24" s="20"/>
      <c r="H24" s="17"/>
      <c r="I24" s="18"/>
      <c r="J24" s="19"/>
    </row>
    <row r="25" spans="2:10" x14ac:dyDescent="0.25">
      <c r="B25" s="7">
        <v>46134</v>
      </c>
      <c r="C25" s="8">
        <v>995</v>
      </c>
      <c r="D25" s="9"/>
      <c r="E25" s="10">
        <v>25.5</v>
      </c>
      <c r="F25" s="40">
        <f t="shared" si="0"/>
        <v>25372.5</v>
      </c>
      <c r="G25" s="20"/>
      <c r="H25" s="17"/>
      <c r="I25" s="18"/>
      <c r="J25" s="19"/>
    </row>
    <row r="26" spans="2:10" x14ac:dyDescent="0.25">
      <c r="B26" s="7">
        <v>46135</v>
      </c>
      <c r="C26" s="8">
        <v>978</v>
      </c>
      <c r="D26" s="9"/>
      <c r="E26" s="10">
        <v>25.5</v>
      </c>
      <c r="F26" s="40">
        <f t="shared" si="0"/>
        <v>24939</v>
      </c>
      <c r="G26" s="20"/>
      <c r="H26" s="17"/>
      <c r="I26" s="18"/>
      <c r="J26" s="19"/>
    </row>
    <row r="27" spans="2:10" x14ac:dyDescent="0.25">
      <c r="B27" s="7">
        <v>46136</v>
      </c>
      <c r="C27" s="8">
        <v>1013</v>
      </c>
      <c r="D27" s="9"/>
      <c r="E27" s="10">
        <v>25.5</v>
      </c>
      <c r="F27" s="40">
        <f t="shared" si="0"/>
        <v>25831.5</v>
      </c>
      <c r="G27" s="20"/>
      <c r="H27" s="17"/>
      <c r="I27" s="18"/>
      <c r="J27" s="19"/>
    </row>
    <row r="28" spans="2:10" x14ac:dyDescent="0.25">
      <c r="B28" s="7">
        <v>46137</v>
      </c>
      <c r="C28" s="8">
        <v>974</v>
      </c>
      <c r="D28" s="9"/>
      <c r="E28" s="10">
        <v>25.5</v>
      </c>
      <c r="F28" s="40">
        <f t="shared" si="0"/>
        <v>24837</v>
      </c>
      <c r="G28" s="20"/>
      <c r="H28" s="17"/>
      <c r="I28" s="18"/>
      <c r="J28" s="19"/>
    </row>
    <row r="29" spans="2:10" x14ac:dyDescent="0.25">
      <c r="B29" s="7">
        <v>46138</v>
      </c>
      <c r="C29" s="8">
        <v>993</v>
      </c>
      <c r="D29" s="9"/>
      <c r="E29" s="10">
        <v>25.5</v>
      </c>
      <c r="F29" s="40">
        <f t="shared" si="0"/>
        <v>25321.5</v>
      </c>
      <c r="G29" s="20"/>
      <c r="H29" s="17"/>
      <c r="I29" s="18"/>
      <c r="J29" s="19"/>
    </row>
    <row r="30" spans="2:10" x14ac:dyDescent="0.25">
      <c r="B30" s="7">
        <v>46139</v>
      </c>
      <c r="C30" s="8">
        <v>1033</v>
      </c>
      <c r="D30" s="9"/>
      <c r="E30" s="10">
        <v>25.5</v>
      </c>
      <c r="F30" s="40">
        <f t="shared" si="0"/>
        <v>26341.5</v>
      </c>
      <c r="G30" s="20"/>
      <c r="H30" s="17"/>
      <c r="I30" s="18"/>
      <c r="J30" s="19"/>
    </row>
    <row r="31" spans="2:10" x14ac:dyDescent="0.25">
      <c r="B31" s="7">
        <v>46140</v>
      </c>
      <c r="C31" s="8">
        <v>1049.5</v>
      </c>
      <c r="D31" s="9"/>
      <c r="E31" s="10">
        <v>25.5</v>
      </c>
      <c r="F31" s="40">
        <f t="shared" si="0"/>
        <v>26762.25</v>
      </c>
      <c r="G31" s="20"/>
      <c r="H31" s="17"/>
      <c r="I31" s="18"/>
      <c r="J31" s="19"/>
    </row>
    <row r="32" spans="2:10" x14ac:dyDescent="0.25">
      <c r="B32" s="7">
        <v>46141</v>
      </c>
      <c r="C32" s="8">
        <v>1027</v>
      </c>
      <c r="D32" s="9"/>
      <c r="E32" s="10">
        <v>25.5</v>
      </c>
      <c r="F32" s="40">
        <f t="shared" si="0"/>
        <v>26188.5</v>
      </c>
      <c r="G32" s="20"/>
      <c r="H32" s="17"/>
      <c r="I32" s="18"/>
      <c r="J32" s="19"/>
    </row>
    <row r="33" spans="2:12" x14ac:dyDescent="0.25">
      <c r="B33" s="7">
        <v>46142</v>
      </c>
      <c r="C33" s="8">
        <v>970</v>
      </c>
      <c r="D33" s="9"/>
      <c r="E33" s="10">
        <v>25.5</v>
      </c>
      <c r="F33" s="40">
        <f t="shared" si="0"/>
        <v>24735</v>
      </c>
      <c r="G33" s="20"/>
      <c r="H33" s="17"/>
      <c r="I33" s="18"/>
      <c r="J33" s="19"/>
    </row>
    <row r="34" spans="2:12" ht="15.75" thickBot="1" x14ac:dyDescent="0.3">
      <c r="B34" s="7"/>
      <c r="C34" s="8"/>
      <c r="D34" s="55"/>
      <c r="E34" s="10">
        <v>25.5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29856.5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725312.74071099982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761340.75</v>
      </c>
      <c r="L36" s="33">
        <f>J36-J4-J5-J6+J37</f>
        <v>761340.75</v>
      </c>
    </row>
    <row r="37" spans="2:12" x14ac:dyDescent="0.25">
      <c r="B37" s="27" t="s">
        <v>14</v>
      </c>
      <c r="C37" s="32">
        <f>C35</f>
        <v>29856.5</v>
      </c>
      <c r="D37" s="9">
        <f>D35/1.03</f>
        <v>0</v>
      </c>
      <c r="E37" s="10"/>
      <c r="F37" s="40">
        <f>SUM(F4:F36)</f>
        <v>761340.75</v>
      </c>
      <c r="G37" s="20"/>
      <c r="H37" s="18" t="s">
        <v>15</v>
      </c>
      <c r="I37" s="18">
        <v>0.01</v>
      </c>
      <c r="J37" s="19">
        <f>J36*I37</f>
        <v>7613.4075000000003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43641.416789000155</v>
      </c>
    </row>
    <row r="40" spans="2:12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2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2" x14ac:dyDescent="0.25">
      <c r="J42" s="33"/>
    </row>
    <row r="43" spans="2:12" x14ac:dyDescent="0.25">
      <c r="J43" s="33"/>
    </row>
  </sheetData>
  <mergeCells count="9">
    <mergeCell ref="P6:AA6"/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2E272-0720-4418-A7A4-BE06017B88D9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0">
        <f>SUM(N3:N8)</f>
        <v>0</v>
      </c>
    </row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54" t="s">
        <v>36</v>
      </c>
      <c r="M2" s="354"/>
      <c r="N2" s="35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3">
        <v>46182</v>
      </c>
      <c r="M3" s="14" t="s">
        <v>173</v>
      </c>
      <c r="N3" s="104">
        <v>700000</v>
      </c>
    </row>
    <row r="4" spans="2:29" x14ac:dyDescent="0.25">
      <c r="B4" s="7">
        <v>46143</v>
      </c>
      <c r="C4" s="8">
        <v>1029</v>
      </c>
      <c r="D4" s="9"/>
      <c r="E4" s="10">
        <v>25.5</v>
      </c>
      <c r="F4" s="40">
        <f>E4*C4</f>
        <v>26239.5</v>
      </c>
      <c r="G4" s="12"/>
      <c r="H4" s="13" t="s">
        <v>6</v>
      </c>
      <c r="I4" s="14">
        <v>0.01</v>
      </c>
      <c r="J4" s="15">
        <f>(F36+F37)*I4</f>
        <v>1795.8375000000001</v>
      </c>
      <c r="L4" s="101" t="s">
        <v>178</v>
      </c>
      <c r="M4" s="101"/>
      <c r="N4" s="102">
        <v>-350000</v>
      </c>
    </row>
    <row r="5" spans="2:29" x14ac:dyDescent="0.25">
      <c r="B5" s="7">
        <v>46144</v>
      </c>
      <c r="C5" s="8">
        <v>1023.5</v>
      </c>
      <c r="D5" s="9"/>
      <c r="E5" s="10">
        <v>25.5</v>
      </c>
      <c r="F5" s="40">
        <f t="shared" ref="F5:F34" si="0">E5*C5</f>
        <v>26099.25</v>
      </c>
      <c r="G5" s="12"/>
      <c r="H5" s="13" t="s">
        <v>7</v>
      </c>
      <c r="I5" s="14">
        <v>1E-3</v>
      </c>
      <c r="J5" s="15"/>
      <c r="L5" s="101" t="s">
        <v>179</v>
      </c>
      <c r="M5" s="101"/>
      <c r="N5" s="102">
        <v>-350000</v>
      </c>
    </row>
    <row r="6" spans="2:29" x14ac:dyDescent="0.25">
      <c r="B6" s="7">
        <v>46145</v>
      </c>
      <c r="C6" s="8">
        <v>1004</v>
      </c>
      <c r="D6" s="9"/>
      <c r="E6" s="10">
        <v>25.5</v>
      </c>
      <c r="F6" s="40">
        <f t="shared" si="0"/>
        <v>25602</v>
      </c>
      <c r="G6" s="12"/>
      <c r="H6" s="13" t="s">
        <v>8</v>
      </c>
      <c r="I6" s="14"/>
      <c r="J6" s="15"/>
      <c r="L6" s="18"/>
      <c r="M6" s="18"/>
      <c r="N6" s="59"/>
    </row>
    <row r="7" spans="2:29" x14ac:dyDescent="0.25">
      <c r="B7" s="7">
        <v>46146</v>
      </c>
      <c r="C7" s="8">
        <v>1011.5</v>
      </c>
      <c r="D7" s="9"/>
      <c r="E7" s="10">
        <v>25.5</v>
      </c>
      <c r="F7" s="40">
        <f t="shared" si="0"/>
        <v>25793.25</v>
      </c>
      <c r="G7" s="12"/>
      <c r="H7" s="13" t="s">
        <v>9</v>
      </c>
      <c r="I7" s="14"/>
      <c r="J7" s="15">
        <f>'NİSAN 2026'!J39*-1</f>
        <v>-43641.416789000155</v>
      </c>
    </row>
    <row r="8" spans="2:29" x14ac:dyDescent="0.25">
      <c r="B8" s="7">
        <v>46147</v>
      </c>
      <c r="C8" s="8">
        <v>1021</v>
      </c>
      <c r="D8" s="9"/>
      <c r="E8" s="10">
        <v>25.5</v>
      </c>
      <c r="F8" s="40">
        <f t="shared" si="0"/>
        <v>26035.5</v>
      </c>
      <c r="G8" s="16"/>
      <c r="H8" s="17"/>
      <c r="I8" s="18"/>
      <c r="J8" s="19"/>
      <c r="L8" s="18" t="s">
        <v>174</v>
      </c>
    </row>
    <row r="9" spans="2:29" x14ac:dyDescent="0.25">
      <c r="B9" s="7">
        <v>46148</v>
      </c>
      <c r="C9" s="8">
        <v>990.5</v>
      </c>
      <c r="D9" s="9"/>
      <c r="E9" s="10">
        <v>25.5</v>
      </c>
      <c r="F9" s="40">
        <f t="shared" si="0"/>
        <v>25257.75</v>
      </c>
      <c r="G9" s="16"/>
      <c r="H9" s="17"/>
      <c r="I9" s="18"/>
      <c r="J9" s="19"/>
    </row>
    <row r="10" spans="2:29" x14ac:dyDescent="0.25">
      <c r="B10" s="7">
        <v>46149</v>
      </c>
      <c r="C10" s="8">
        <v>963</v>
      </c>
      <c r="D10" s="9"/>
      <c r="E10" s="10">
        <v>25.5</v>
      </c>
      <c r="F10" s="40">
        <f t="shared" si="0"/>
        <v>24556.5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H11" s="17" t="s">
        <v>177</v>
      </c>
      <c r="I11" s="18"/>
      <c r="J11" s="19">
        <v>350000</v>
      </c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16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8"/>
      <c r="D34" s="55"/>
      <c r="E34" s="10">
        <v>25.5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7042.5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308154.42071099987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179583.75</v>
      </c>
      <c r="L36" s="33">
        <f>J36-J4-J5-J6+J37</f>
        <v>179583.75</v>
      </c>
    </row>
    <row r="37" spans="2:12" x14ac:dyDescent="0.25">
      <c r="B37" s="27" t="s">
        <v>14</v>
      </c>
      <c r="C37" s="32">
        <f>C35</f>
        <v>7042.5</v>
      </c>
      <c r="D37" s="9">
        <f>D35/1.03</f>
        <v>0</v>
      </c>
      <c r="E37" s="10"/>
      <c r="F37" s="40">
        <f>SUM(F4:F36)</f>
        <v>179583.75</v>
      </c>
      <c r="G37" s="20"/>
      <c r="H37" s="18" t="s">
        <v>15</v>
      </c>
      <c r="I37" s="18">
        <v>0.01</v>
      </c>
      <c r="J37" s="19">
        <f>J36*I37</f>
        <v>1795.8375000000001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-126774.83321099987</v>
      </c>
    </row>
    <row r="40" spans="2:12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2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396A-D18C-4083-A88E-81542A0EF241}">
  <dimension ref="B1:AC43"/>
  <sheetViews>
    <sheetView zoomScale="85" zoomScaleNormal="85" workbookViewId="0">
      <selection activeCell="N8" sqref="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0">
        <f>SUM(N3:N8)</f>
        <v>0</v>
      </c>
    </row>
    <row r="2" spans="2:29" ht="25.5" customHeight="1" thickBot="1" x14ac:dyDescent="0.3">
      <c r="B2" s="343" t="s">
        <v>52</v>
      </c>
      <c r="C2" s="344"/>
      <c r="D2" s="344"/>
      <c r="E2" s="344"/>
      <c r="F2" s="344"/>
      <c r="G2" s="344"/>
      <c r="H2" s="344"/>
      <c r="I2" s="344"/>
      <c r="J2" s="345"/>
      <c r="L2" s="354" t="s">
        <v>36</v>
      </c>
      <c r="M2" s="354"/>
      <c r="N2" s="35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46175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46176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46177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2026'!J39*-1</f>
        <v>126774.83321099987</v>
      </c>
    </row>
    <row r="8" spans="2:29" x14ac:dyDescent="0.25">
      <c r="B8" s="7">
        <v>46178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46179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46180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46181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46183</v>
      </c>
      <c r="C13" s="8"/>
      <c r="D13" s="9"/>
      <c r="E13" s="10"/>
      <c r="F13" s="40">
        <f t="shared" si="0"/>
        <v>0</v>
      </c>
      <c r="G13" s="16"/>
      <c r="H13" s="17"/>
      <c r="I13" s="18"/>
      <c r="J13" s="19"/>
    </row>
    <row r="14" spans="2:29" x14ac:dyDescent="0.25">
      <c r="B14" s="7">
        <v>46184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46185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46186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8"/>
      <c r="D34" s="55"/>
      <c r="E34" s="10"/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346" t="s">
        <v>11</v>
      </c>
      <c r="I35" s="346"/>
      <c r="J35" s="26">
        <f>SUM(J4:J34)</f>
        <v>126774.83321099987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47" t="s">
        <v>13</v>
      </c>
      <c r="I36" s="347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48" t="s">
        <v>16</v>
      </c>
      <c r="C39" s="349"/>
      <c r="D39" s="28"/>
      <c r="E39" s="44"/>
      <c r="F39" s="45"/>
      <c r="G39" s="30"/>
      <c r="H39" s="350" t="s">
        <v>17</v>
      </c>
      <c r="I39" s="350"/>
      <c r="J39" s="31">
        <f>J36+J37+J38-J35</f>
        <v>-126774.83321099987</v>
      </c>
    </row>
    <row r="40" spans="2:12" ht="15.75" thickBot="1" x14ac:dyDescent="0.3">
      <c r="B40" s="340"/>
      <c r="C40" s="341"/>
      <c r="D40" s="341"/>
      <c r="E40" s="341"/>
      <c r="F40" s="341"/>
      <c r="G40" s="341"/>
      <c r="H40" s="341"/>
      <c r="I40" s="341"/>
      <c r="J40" s="342"/>
    </row>
    <row r="41" spans="2:12" ht="15.75" thickBot="1" x14ac:dyDescent="0.3">
      <c r="B41" s="340"/>
      <c r="C41" s="341"/>
      <c r="D41" s="341"/>
      <c r="E41" s="341"/>
      <c r="F41" s="341"/>
      <c r="G41" s="341"/>
      <c r="H41" s="341"/>
      <c r="I41" s="341"/>
      <c r="J41" s="342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16</vt:i4>
      </vt:variant>
      <vt:variant>
        <vt:lpstr>Adlandırılmış Aralıklar</vt:lpstr>
      </vt:variant>
      <vt:variant>
        <vt:i4>3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MART 2026</vt:lpstr>
      <vt:lpstr>NİSAN 2026</vt:lpstr>
      <vt:lpstr>MAYIS 2026</vt:lpstr>
      <vt:lpstr>HAZİRAN 2026</vt:lpstr>
      <vt:lpstr>'EYLÜL 2025'!Yazdırma_Alanı</vt:lpstr>
      <vt:lpstr>'OCAK 2025'!Yazdırma_Alanı</vt:lpstr>
      <vt:lpstr>'ŞUBAT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2025-12-05T11:06:06Z</cp:lastPrinted>
  <dcterms:created xsi:type="dcterms:W3CDTF">2015-06-05T18:19:34Z</dcterms:created>
  <dcterms:modified xsi:type="dcterms:W3CDTF">2026-05-08T17:52:57Z</dcterms:modified>
</cp:coreProperties>
</file>